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m169\Desktop\"/>
    </mc:Choice>
  </mc:AlternateContent>
  <xr:revisionPtr revIDLastSave="0" documentId="13_ncr:1_{181978FA-F9A3-4132-A0A7-DA1B588C8664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ires irap 2016" sheetId="10" r:id="rId1"/>
    <sheet name="O - Conto economico" sheetId="23" r:id="rId2"/>
    <sheet name="bilancio" sheetId="28" r:id="rId3"/>
    <sheet name="noleggi lungo termine" sheetId="29" r:id="rId4"/>
  </sheets>
  <externalReferences>
    <externalReference r:id="rId5"/>
    <externalReference r:id="rId6"/>
  </externalReferences>
  <definedNames>
    <definedName name="_xlnm._FilterDatabase" localSheetId="1" hidden="1">'O - Conto economico'!$A$1:$A$432</definedName>
    <definedName name="_xlnm.Print_Area" localSheetId="0">'ires irap 2016'!$A$1:$W$71</definedName>
    <definedName name="_xlnm.Print_Area" localSheetId="1">'O - Conto economico'!$A$1:$C$432</definedName>
    <definedName name="ContoEco_A" localSheetId="2">bilancio!$A$4</definedName>
    <definedName name="ContoEco_ABCD" localSheetId="2">bilancio!$A$112</definedName>
    <definedName name="ContoEco_B" localSheetId="2">bilancio!$A$19</definedName>
    <definedName name="ContoEco_C" localSheetId="2">bilancio!$A$55</definedName>
    <definedName name="ContoEco_D" localSheetId="2">bilancio!$A$93</definedName>
    <definedName name="Print_Area_MI">'[1]magazzino 16'!#REF!</definedName>
  </definedNames>
  <calcPr calcId="18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71" i="29" l="1"/>
  <c r="M71" i="29"/>
  <c r="L71" i="29"/>
  <c r="K71" i="29"/>
  <c r="J71" i="29"/>
  <c r="I71" i="29"/>
  <c r="H71" i="29"/>
  <c r="G71" i="29"/>
  <c r="F71" i="29"/>
  <c r="E71" i="29"/>
  <c r="D71" i="29"/>
  <c r="C71" i="29"/>
  <c r="O71" i="29" s="1"/>
  <c r="P71" i="29" s="1"/>
  <c r="R69" i="29"/>
  <c r="O69" i="29"/>
  <c r="S69" i="29" s="1"/>
  <c r="R68" i="29"/>
  <c r="O68" i="29"/>
  <c r="S68" i="29" s="1"/>
  <c r="S64" i="29"/>
  <c r="R64" i="29"/>
  <c r="O64" i="29"/>
  <c r="S63" i="29"/>
  <c r="R63" i="29"/>
  <c r="Q63" i="29"/>
  <c r="O63" i="29"/>
  <c r="O59" i="29"/>
  <c r="S58" i="29"/>
  <c r="R58" i="29"/>
  <c r="Q58" i="29"/>
  <c r="O58" i="29"/>
  <c r="O54" i="29"/>
  <c r="R54" i="29" s="1"/>
  <c r="S54" i="29" s="1"/>
  <c r="K54" i="29"/>
  <c r="R53" i="29"/>
  <c r="S53" i="29" s="1"/>
  <c r="O53" i="29"/>
  <c r="O49" i="29"/>
  <c r="O48" i="29"/>
  <c r="R44" i="29"/>
  <c r="O44" i="29"/>
  <c r="S44" i="29" s="1"/>
  <c r="R43" i="29"/>
  <c r="S43" i="29" s="1"/>
  <c r="O43" i="29"/>
  <c r="O39" i="29"/>
  <c r="R39" i="29" s="1"/>
  <c r="S39" i="29" s="1"/>
  <c r="S38" i="29"/>
  <c r="R38" i="29"/>
  <c r="Q38" i="29"/>
  <c r="O38" i="29"/>
  <c r="O34" i="29"/>
  <c r="O33" i="29"/>
  <c r="R29" i="29"/>
  <c r="O29" i="29"/>
  <c r="S29" i="29" s="1"/>
  <c r="R28" i="29"/>
  <c r="S28" i="29" s="1"/>
  <c r="O28" i="29"/>
  <c r="Q28" i="29" s="1"/>
  <c r="R24" i="29"/>
  <c r="S24" i="29" s="1"/>
  <c r="O24" i="29"/>
  <c r="O23" i="29"/>
  <c r="O19" i="29"/>
  <c r="R19" i="29" s="1"/>
  <c r="S19" i="29" s="1"/>
  <c r="S18" i="29"/>
  <c r="R18" i="29"/>
  <c r="Q18" i="29"/>
  <c r="Q70" i="29" s="1"/>
  <c r="O18" i="29"/>
  <c r="O14" i="29"/>
  <c r="W23" i="29" s="1"/>
  <c r="A14" i="29"/>
  <c r="A19" i="29" s="1"/>
  <c r="A24" i="29" s="1"/>
  <c r="A29" i="29" s="1"/>
  <c r="A34" i="29" s="1"/>
  <c r="A39" i="29" s="1"/>
  <c r="A44" i="29" s="1"/>
  <c r="A49" i="29" s="1"/>
  <c r="A54" i="29" s="1"/>
  <c r="A59" i="29" s="1"/>
  <c r="A64" i="29" s="1"/>
  <c r="A69" i="29" s="1"/>
  <c r="O13" i="29"/>
  <c r="P16" i="29" s="1"/>
  <c r="O9" i="29"/>
  <c r="V20" i="29" s="1"/>
  <c r="A9" i="29"/>
  <c r="O8" i="29"/>
  <c r="A8" i="29"/>
  <c r="A13" i="29" s="1"/>
  <c r="A18" i="29" s="1"/>
  <c r="A23" i="29" s="1"/>
  <c r="A28" i="29" s="1"/>
  <c r="A33" i="29" s="1"/>
  <c r="A38" i="29" s="1"/>
  <c r="A43" i="29" s="1"/>
  <c r="A48" i="29" s="1"/>
  <c r="A53" i="29" s="1"/>
  <c r="A58" i="29" s="1"/>
  <c r="A63" i="29" s="1"/>
  <c r="A68" i="29" s="1"/>
  <c r="A6" i="29"/>
  <c r="A11" i="29" s="1"/>
  <c r="A16" i="29" s="1"/>
  <c r="A21" i="29" s="1"/>
  <c r="A26" i="29" s="1"/>
  <c r="A31" i="29" s="1"/>
  <c r="A36" i="29" s="1"/>
  <c r="A41" i="29" s="1"/>
  <c r="A46" i="29" s="1"/>
  <c r="A51" i="29" s="1"/>
  <c r="A56" i="29" s="1"/>
  <c r="A61" i="29" s="1"/>
  <c r="A66" i="29" s="1"/>
  <c r="O4" i="29"/>
  <c r="R4" i="29" s="1"/>
  <c r="S3" i="29"/>
  <c r="R3" i="29"/>
  <c r="O3" i="29"/>
  <c r="B3" i="23"/>
  <c r="C3" i="23"/>
  <c r="B4" i="23"/>
  <c r="C4" i="23"/>
  <c r="B5" i="23"/>
  <c r="C5" i="23"/>
  <c r="B6" i="23"/>
  <c r="C6" i="23"/>
  <c r="B7" i="23"/>
  <c r="C7" i="23"/>
  <c r="B8" i="23"/>
  <c r="C8" i="23"/>
  <c r="B9" i="23"/>
  <c r="C9" i="23"/>
  <c r="B10" i="23"/>
  <c r="C10" i="23"/>
  <c r="B11" i="23"/>
  <c r="C11" i="23"/>
  <c r="B12" i="23"/>
  <c r="C12" i="23"/>
  <c r="B13" i="23"/>
  <c r="C13" i="23"/>
  <c r="B14" i="23"/>
  <c r="C14" i="23"/>
  <c r="B15" i="23"/>
  <c r="C15" i="23"/>
  <c r="B16" i="23"/>
  <c r="C16" i="23"/>
  <c r="B17" i="23"/>
  <c r="C17" i="23"/>
  <c r="B18" i="23"/>
  <c r="C18" i="23"/>
  <c r="B19" i="23"/>
  <c r="C19" i="23"/>
  <c r="B20" i="23"/>
  <c r="C20" i="23"/>
  <c r="B21" i="23"/>
  <c r="C21" i="23"/>
  <c r="B22" i="23"/>
  <c r="C22" i="23"/>
  <c r="B23" i="23"/>
  <c r="C23" i="23"/>
  <c r="B24" i="23"/>
  <c r="C24" i="23"/>
  <c r="B25" i="23"/>
  <c r="C25" i="23"/>
  <c r="B26" i="23"/>
  <c r="C26" i="23"/>
  <c r="B27" i="23"/>
  <c r="C27" i="23"/>
  <c r="B28" i="23"/>
  <c r="C28" i="23"/>
  <c r="B29" i="23"/>
  <c r="C29" i="23"/>
  <c r="B30" i="23"/>
  <c r="C30" i="23"/>
  <c r="B31" i="23"/>
  <c r="C31" i="23"/>
  <c r="B32" i="23"/>
  <c r="C32" i="23"/>
  <c r="B33" i="23"/>
  <c r="C33" i="23"/>
  <c r="B34" i="23"/>
  <c r="C34" i="23"/>
  <c r="B35" i="23"/>
  <c r="C35" i="23"/>
  <c r="B38" i="23"/>
  <c r="C38" i="23"/>
  <c r="B41" i="23"/>
  <c r="C41" i="23"/>
  <c r="C42" i="23" s="1"/>
  <c r="B44" i="23"/>
  <c r="C44" i="23"/>
  <c r="B45" i="23"/>
  <c r="C45" i="23"/>
  <c r="B46" i="23"/>
  <c r="C46" i="23"/>
  <c r="B47" i="23"/>
  <c r="C47" i="23"/>
  <c r="B48" i="23"/>
  <c r="C48" i="23"/>
  <c r="B49" i="23"/>
  <c r="C49" i="23"/>
  <c r="B50" i="23"/>
  <c r="C50" i="23"/>
  <c r="B51" i="23"/>
  <c r="C51" i="23"/>
  <c r="B52" i="23"/>
  <c r="C52" i="23"/>
  <c r="B53" i="23"/>
  <c r="C53" i="23"/>
  <c r="B54" i="23"/>
  <c r="C54" i="23"/>
  <c r="B55" i="23"/>
  <c r="C55" i="23"/>
  <c r="B56" i="23"/>
  <c r="C56" i="23"/>
  <c r="B57" i="23"/>
  <c r="C57" i="23"/>
  <c r="B58" i="23"/>
  <c r="C58" i="23"/>
  <c r="B59" i="23"/>
  <c r="C59" i="23"/>
  <c r="B60" i="23"/>
  <c r="C60" i="23"/>
  <c r="B61" i="23"/>
  <c r="C61" i="23"/>
  <c r="B62" i="23"/>
  <c r="C62" i="23"/>
  <c r="B63" i="23"/>
  <c r="C63" i="23"/>
  <c r="B64" i="23"/>
  <c r="C64" i="23"/>
  <c r="B65" i="23"/>
  <c r="C65" i="23"/>
  <c r="B66" i="23"/>
  <c r="C66" i="23"/>
  <c r="B69" i="23"/>
  <c r="C69" i="23"/>
  <c r="C70" i="23" s="1"/>
  <c r="B75" i="23"/>
  <c r="C75" i="23"/>
  <c r="B76" i="23"/>
  <c r="C76" i="23"/>
  <c r="B77" i="23"/>
  <c r="C77" i="23"/>
  <c r="B78" i="23"/>
  <c r="C78" i="23"/>
  <c r="B79" i="23"/>
  <c r="C79" i="23"/>
  <c r="B80" i="23"/>
  <c r="C80" i="23"/>
  <c r="B81" i="23"/>
  <c r="C81" i="23"/>
  <c r="B82" i="23"/>
  <c r="C82" i="23"/>
  <c r="B83" i="23"/>
  <c r="C83" i="23"/>
  <c r="B84" i="23"/>
  <c r="C84" i="23"/>
  <c r="B85" i="23"/>
  <c r="C85" i="23"/>
  <c r="C86" i="23"/>
  <c r="C87" i="23"/>
  <c r="B88" i="23"/>
  <c r="C88" i="23"/>
  <c r="C89" i="23"/>
  <c r="B90" i="23"/>
  <c r="C90" i="23"/>
  <c r="C91" i="23"/>
  <c r="B92" i="23"/>
  <c r="C92" i="23"/>
  <c r="B93" i="23"/>
  <c r="C93" i="23"/>
  <c r="B94" i="23"/>
  <c r="C94" i="23"/>
  <c r="B95" i="23"/>
  <c r="C95" i="23"/>
  <c r="B96" i="23"/>
  <c r="C96" i="23"/>
  <c r="B97" i="23"/>
  <c r="C97" i="23"/>
  <c r="B98" i="23"/>
  <c r="C98" i="23"/>
  <c r="B99" i="23"/>
  <c r="C99" i="23"/>
  <c r="B100" i="23"/>
  <c r="C100" i="23"/>
  <c r="B101" i="23"/>
  <c r="C101" i="23"/>
  <c r="C102" i="23"/>
  <c r="C103" i="23"/>
  <c r="B104" i="23"/>
  <c r="C104" i="23"/>
  <c r="C105" i="23"/>
  <c r="B106" i="23"/>
  <c r="C106" i="23"/>
  <c r="B107" i="23"/>
  <c r="C107" i="23"/>
  <c r="B108" i="23"/>
  <c r="C108" i="23"/>
  <c r="B109" i="23"/>
  <c r="C109" i="23"/>
  <c r="B110" i="23"/>
  <c r="C110" i="23"/>
  <c r="B111" i="23"/>
  <c r="C111" i="23"/>
  <c r="B112" i="23"/>
  <c r="C112" i="23"/>
  <c r="C113" i="23"/>
  <c r="C114" i="23"/>
  <c r="B115" i="23"/>
  <c r="C115" i="23"/>
  <c r="B116" i="23"/>
  <c r="C116" i="23"/>
  <c r="B117" i="23"/>
  <c r="C117" i="23"/>
  <c r="B120" i="23"/>
  <c r="C120" i="23"/>
  <c r="B121" i="23"/>
  <c r="C121" i="23"/>
  <c r="B122" i="23"/>
  <c r="C122" i="23"/>
  <c r="B123" i="23"/>
  <c r="C123" i="23"/>
  <c r="B124" i="23"/>
  <c r="C124" i="23"/>
  <c r="B125" i="23"/>
  <c r="C125" i="23"/>
  <c r="B126" i="23"/>
  <c r="C126" i="23"/>
  <c r="B127" i="23"/>
  <c r="C127" i="23"/>
  <c r="B128" i="23"/>
  <c r="C128" i="23"/>
  <c r="C129" i="23"/>
  <c r="C130" i="23"/>
  <c r="B131" i="23"/>
  <c r="C131" i="23"/>
  <c r="B132" i="23"/>
  <c r="C132" i="23"/>
  <c r="B133" i="23"/>
  <c r="C133" i="23"/>
  <c r="B134" i="23"/>
  <c r="C134" i="23"/>
  <c r="B135" i="23"/>
  <c r="C135" i="23"/>
  <c r="B136" i="23"/>
  <c r="C136" i="23"/>
  <c r="B137" i="23"/>
  <c r="C137" i="23"/>
  <c r="B138" i="23"/>
  <c r="C138" i="23"/>
  <c r="B139" i="23"/>
  <c r="C139" i="23"/>
  <c r="B140" i="23"/>
  <c r="C140" i="23"/>
  <c r="B141" i="23"/>
  <c r="C141" i="23"/>
  <c r="B142" i="23"/>
  <c r="C142" i="23"/>
  <c r="B143" i="23"/>
  <c r="C143" i="23"/>
  <c r="B144" i="23"/>
  <c r="C144" i="23"/>
  <c r="B145" i="23"/>
  <c r="C145" i="23"/>
  <c r="B146" i="23"/>
  <c r="C146" i="23"/>
  <c r="C147" i="23"/>
  <c r="B148" i="23"/>
  <c r="C148" i="23"/>
  <c r="B149" i="23"/>
  <c r="C149" i="23"/>
  <c r="C150" i="23"/>
  <c r="B151" i="23"/>
  <c r="C151" i="23"/>
  <c r="B152" i="23"/>
  <c r="C152" i="23"/>
  <c r="B153" i="23"/>
  <c r="C153" i="23"/>
  <c r="B154" i="23"/>
  <c r="C154" i="23"/>
  <c r="B155" i="23"/>
  <c r="C155" i="23"/>
  <c r="C156" i="23"/>
  <c r="B157" i="23"/>
  <c r="C157" i="23"/>
  <c r="B158" i="23"/>
  <c r="C158" i="23"/>
  <c r="B159" i="23"/>
  <c r="C159" i="23"/>
  <c r="B160" i="23"/>
  <c r="C160" i="23"/>
  <c r="B161" i="23"/>
  <c r="C161" i="23"/>
  <c r="B162" i="23"/>
  <c r="C162" i="23"/>
  <c r="B163" i="23"/>
  <c r="C163" i="23"/>
  <c r="B164" i="23"/>
  <c r="C164" i="23"/>
  <c r="B165" i="23"/>
  <c r="C165" i="23"/>
  <c r="B166" i="23"/>
  <c r="C166" i="23"/>
  <c r="B167" i="23"/>
  <c r="C167" i="23"/>
  <c r="B168" i="23"/>
  <c r="C168" i="23"/>
  <c r="B169" i="23"/>
  <c r="C169" i="23"/>
  <c r="B170" i="23"/>
  <c r="C170" i="23"/>
  <c r="B171" i="23"/>
  <c r="C171" i="23"/>
  <c r="B172" i="23"/>
  <c r="C172" i="23"/>
  <c r="B173" i="23"/>
  <c r="C173" i="23"/>
  <c r="B174" i="23"/>
  <c r="C174" i="23"/>
  <c r="B175" i="23"/>
  <c r="C175" i="23"/>
  <c r="B176" i="23"/>
  <c r="C176" i="23"/>
  <c r="B177" i="23"/>
  <c r="C177" i="23"/>
  <c r="B178" i="23"/>
  <c r="C178" i="23"/>
  <c r="B179" i="23"/>
  <c r="C179" i="23"/>
  <c r="B180" i="23"/>
  <c r="C180" i="23"/>
  <c r="B181" i="23"/>
  <c r="C181" i="23"/>
  <c r="B182" i="23"/>
  <c r="C182" i="23"/>
  <c r="B183" i="23"/>
  <c r="C183" i="23"/>
  <c r="B184" i="23"/>
  <c r="C184" i="23"/>
  <c r="C185" i="23"/>
  <c r="B186" i="23"/>
  <c r="C186" i="23"/>
  <c r="B187" i="23"/>
  <c r="C187" i="23"/>
  <c r="B188" i="23"/>
  <c r="C188" i="23"/>
  <c r="B189" i="23"/>
  <c r="C189" i="23"/>
  <c r="B190" i="23"/>
  <c r="C190" i="23"/>
  <c r="B191" i="23"/>
  <c r="C191" i="23"/>
  <c r="B192" i="23"/>
  <c r="C192" i="23"/>
  <c r="B193" i="23"/>
  <c r="C193" i="23"/>
  <c r="B194" i="23"/>
  <c r="C194" i="23"/>
  <c r="B195" i="23"/>
  <c r="C195" i="23"/>
  <c r="B196" i="23"/>
  <c r="C196" i="23"/>
  <c r="B197" i="23"/>
  <c r="C197" i="23"/>
  <c r="B198" i="23"/>
  <c r="C198" i="23"/>
  <c r="B199" i="23"/>
  <c r="C199" i="23"/>
  <c r="B200" i="23"/>
  <c r="C200" i="23"/>
  <c r="B201" i="23"/>
  <c r="C201" i="23"/>
  <c r="B204" i="23"/>
  <c r="C204" i="23"/>
  <c r="B205" i="23"/>
  <c r="C205" i="23"/>
  <c r="B206" i="23"/>
  <c r="C206" i="23"/>
  <c r="B207" i="23"/>
  <c r="C207" i="23"/>
  <c r="B208" i="23"/>
  <c r="C208" i="23"/>
  <c r="B209" i="23"/>
  <c r="C209" i="23"/>
  <c r="B210" i="23"/>
  <c r="C210" i="23"/>
  <c r="B211" i="23"/>
  <c r="C211" i="23"/>
  <c r="B212" i="23"/>
  <c r="C212" i="23"/>
  <c r="C213" i="23"/>
  <c r="B214" i="23"/>
  <c r="C214" i="23"/>
  <c r="B215" i="23"/>
  <c r="C215" i="23"/>
  <c r="B216" i="23"/>
  <c r="C216" i="23"/>
  <c r="B217" i="23"/>
  <c r="C217" i="23"/>
  <c r="B218" i="23"/>
  <c r="C218" i="23"/>
  <c r="B219" i="23"/>
  <c r="C219" i="23"/>
  <c r="B220" i="23"/>
  <c r="C220" i="23"/>
  <c r="B221" i="23"/>
  <c r="C221" i="23"/>
  <c r="B222" i="23"/>
  <c r="C222" i="23"/>
  <c r="B223" i="23"/>
  <c r="C223" i="23"/>
  <c r="B224" i="23"/>
  <c r="C224" i="23"/>
  <c r="B225" i="23"/>
  <c r="C225" i="23"/>
  <c r="B226" i="23"/>
  <c r="C226" i="23"/>
  <c r="B227" i="23"/>
  <c r="C227" i="23"/>
  <c r="B228" i="23"/>
  <c r="C228" i="23"/>
  <c r="C229" i="23"/>
  <c r="B230" i="23"/>
  <c r="C230" i="23"/>
  <c r="B231" i="23"/>
  <c r="C231" i="23"/>
  <c r="B232" i="23"/>
  <c r="C232" i="23"/>
  <c r="B233" i="23"/>
  <c r="C233" i="23"/>
  <c r="B234" i="23"/>
  <c r="C234" i="23"/>
  <c r="B235" i="23"/>
  <c r="C235" i="23"/>
  <c r="B236" i="23"/>
  <c r="C236" i="23"/>
  <c r="B237" i="23"/>
  <c r="C237" i="23"/>
  <c r="C238" i="23"/>
  <c r="C239" i="23"/>
  <c r="C240" i="23"/>
  <c r="C241" i="23"/>
  <c r="C242" i="23"/>
  <c r="C243" i="23"/>
  <c r="B244" i="23"/>
  <c r="C244" i="23"/>
  <c r="C245" i="23"/>
  <c r="C246" i="23"/>
  <c r="C247" i="23"/>
  <c r="C248" i="23"/>
  <c r="C249" i="23"/>
  <c r="C250" i="23"/>
  <c r="B251" i="23"/>
  <c r="C251" i="23"/>
  <c r="B252" i="23"/>
  <c r="C252" i="23"/>
  <c r="B253" i="23"/>
  <c r="C253" i="23"/>
  <c r="C254" i="23"/>
  <c r="B255" i="23"/>
  <c r="C255" i="23"/>
  <c r="B258" i="23"/>
  <c r="C258" i="23"/>
  <c r="B259" i="23"/>
  <c r="C259" i="23"/>
  <c r="B260" i="23"/>
  <c r="C260" i="23"/>
  <c r="B261" i="23"/>
  <c r="C261" i="23"/>
  <c r="B262" i="23"/>
  <c r="C262" i="23"/>
  <c r="B263" i="23"/>
  <c r="C263" i="23"/>
  <c r="B264" i="23"/>
  <c r="C264" i="23"/>
  <c r="B265" i="23"/>
  <c r="C265" i="23"/>
  <c r="B266" i="23"/>
  <c r="C266" i="23"/>
  <c r="B267" i="23"/>
  <c r="C267" i="23"/>
  <c r="B268" i="23"/>
  <c r="C268" i="23"/>
  <c r="B269" i="23"/>
  <c r="C269" i="23"/>
  <c r="B270" i="23"/>
  <c r="C270" i="23"/>
  <c r="B271" i="23"/>
  <c r="C271" i="23"/>
  <c r="B272" i="23"/>
  <c r="C272" i="23"/>
  <c r="B273" i="23"/>
  <c r="C273" i="23"/>
  <c r="B274" i="23"/>
  <c r="C274" i="23"/>
  <c r="B275" i="23"/>
  <c r="C275" i="23"/>
  <c r="B276" i="23"/>
  <c r="C276" i="23"/>
  <c r="B277" i="23"/>
  <c r="C277" i="23"/>
  <c r="B278" i="23"/>
  <c r="C278" i="23"/>
  <c r="B279" i="23"/>
  <c r="C279" i="23"/>
  <c r="B280" i="23"/>
  <c r="C280" i="23"/>
  <c r="B281" i="23"/>
  <c r="C281" i="23"/>
  <c r="B282" i="23"/>
  <c r="C282" i="23"/>
  <c r="B283" i="23"/>
  <c r="C283" i="23"/>
  <c r="B284" i="23"/>
  <c r="C284" i="23"/>
  <c r="B285" i="23"/>
  <c r="C285" i="23"/>
  <c r="B286" i="23"/>
  <c r="C286" i="23"/>
  <c r="B287" i="23"/>
  <c r="C287" i="23"/>
  <c r="B288" i="23"/>
  <c r="C288" i="23"/>
  <c r="B289" i="23"/>
  <c r="C289" i="23"/>
  <c r="B292" i="23"/>
  <c r="C292" i="23"/>
  <c r="B293" i="23"/>
  <c r="C293" i="23"/>
  <c r="B294" i="23"/>
  <c r="C294" i="23"/>
  <c r="C295" i="23"/>
  <c r="B296" i="23"/>
  <c r="C296" i="23"/>
  <c r="B297" i="23"/>
  <c r="C297" i="23"/>
  <c r="B298" i="23"/>
  <c r="C298" i="23"/>
  <c r="B299" i="23"/>
  <c r="C299" i="23"/>
  <c r="B300" i="23"/>
  <c r="C300" i="23"/>
  <c r="B301" i="23"/>
  <c r="C301" i="23"/>
  <c r="B302" i="23"/>
  <c r="C302" i="23"/>
  <c r="B304" i="23"/>
  <c r="C304" i="23"/>
  <c r="B305" i="23"/>
  <c r="C305" i="23"/>
  <c r="B306" i="23"/>
  <c r="C306" i="23"/>
  <c r="B307" i="23"/>
  <c r="C307" i="23"/>
  <c r="B308" i="23"/>
  <c r="C308" i="23"/>
  <c r="B309" i="23"/>
  <c r="C309" i="23"/>
  <c r="B310" i="23"/>
  <c r="C310" i="23"/>
  <c r="B311" i="23"/>
  <c r="C311" i="23"/>
  <c r="B312" i="23"/>
  <c r="C312" i="23"/>
  <c r="B315" i="23"/>
  <c r="C315" i="23"/>
  <c r="B316" i="23"/>
  <c r="C316" i="23"/>
  <c r="B317" i="23"/>
  <c r="C317" i="23"/>
  <c r="A318" i="23"/>
  <c r="C318" i="23" s="1"/>
  <c r="B320" i="23"/>
  <c r="C320" i="23"/>
  <c r="B321" i="23"/>
  <c r="C321" i="23"/>
  <c r="B322" i="23"/>
  <c r="C322" i="23"/>
  <c r="B323" i="23"/>
  <c r="C323" i="23"/>
  <c r="B326" i="23"/>
  <c r="C326" i="23"/>
  <c r="B327" i="23"/>
  <c r="C327" i="23"/>
  <c r="B328" i="23"/>
  <c r="C328" i="23"/>
  <c r="B329" i="23"/>
  <c r="C329" i="23"/>
  <c r="B330" i="23"/>
  <c r="C330" i="23"/>
  <c r="B331" i="23"/>
  <c r="C331" i="23"/>
  <c r="B332" i="23"/>
  <c r="C332" i="23"/>
  <c r="C333" i="23"/>
  <c r="B334" i="23"/>
  <c r="C334" i="23"/>
  <c r="B335" i="23"/>
  <c r="C335" i="23"/>
  <c r="B336" i="23"/>
  <c r="C336" i="23"/>
  <c r="B337" i="23"/>
  <c r="C337" i="23"/>
  <c r="B338" i="23"/>
  <c r="C338" i="23"/>
  <c r="B339" i="23"/>
  <c r="C339" i="23"/>
  <c r="B340" i="23"/>
  <c r="C340" i="23"/>
  <c r="B341" i="23"/>
  <c r="C341" i="23"/>
  <c r="B342" i="23"/>
  <c r="C342" i="23"/>
  <c r="B351" i="23"/>
  <c r="C351" i="23"/>
  <c r="B354" i="23"/>
  <c r="C354" i="23"/>
  <c r="B355" i="23"/>
  <c r="C355" i="23"/>
  <c r="B356" i="23"/>
  <c r="C356" i="23"/>
  <c r="B357" i="23"/>
  <c r="C357" i="23"/>
  <c r="C358" i="23"/>
  <c r="A359" i="23"/>
  <c r="C359" i="23" s="1"/>
  <c r="B359" i="23"/>
  <c r="B362" i="23"/>
  <c r="C362" i="23"/>
  <c r="B363" i="23"/>
  <c r="C363" i="23"/>
  <c r="B364" i="23"/>
  <c r="C364" i="23"/>
  <c r="B365" i="23"/>
  <c r="C365" i="23"/>
  <c r="C366" i="23"/>
  <c r="B367" i="23"/>
  <c r="C367" i="23"/>
  <c r="B368" i="23"/>
  <c r="C368" i="23"/>
  <c r="B369" i="23"/>
  <c r="C369" i="23"/>
  <c r="B370" i="23"/>
  <c r="C370" i="23"/>
  <c r="B371" i="23"/>
  <c r="C371" i="23"/>
  <c r="B372" i="23"/>
  <c r="C372" i="23"/>
  <c r="C373" i="23"/>
  <c r="C374" i="23"/>
  <c r="C375" i="23"/>
  <c r="C376" i="23"/>
  <c r="C377" i="23"/>
  <c r="C378" i="23"/>
  <c r="B379" i="23"/>
  <c r="C379" i="23"/>
  <c r="B380" i="23"/>
  <c r="C380" i="23"/>
  <c r="B381" i="23"/>
  <c r="C381" i="23"/>
  <c r="B382" i="23"/>
  <c r="C382" i="23"/>
  <c r="B383" i="23"/>
  <c r="C383" i="23"/>
  <c r="B384" i="23"/>
  <c r="C384" i="23"/>
  <c r="B385" i="23"/>
  <c r="C385" i="23"/>
  <c r="B386" i="23"/>
  <c r="C386" i="23"/>
  <c r="B387" i="23"/>
  <c r="C387" i="23"/>
  <c r="B388" i="23"/>
  <c r="C388" i="23"/>
  <c r="C389" i="23"/>
  <c r="B390" i="23"/>
  <c r="C390" i="23"/>
  <c r="B393" i="23"/>
  <c r="C393" i="23"/>
  <c r="B394" i="23"/>
  <c r="C394" i="23"/>
  <c r="B401" i="23"/>
  <c r="C402" i="23"/>
  <c r="B404" i="23"/>
  <c r="C404" i="23"/>
  <c r="B405" i="23"/>
  <c r="C405" i="23"/>
  <c r="B406" i="23"/>
  <c r="C406" i="23"/>
  <c r="B407" i="23"/>
  <c r="C407" i="23"/>
  <c r="B416" i="23"/>
  <c r="C416" i="23"/>
  <c r="B417" i="23"/>
  <c r="C417" i="23"/>
  <c r="B418" i="23"/>
  <c r="C418" i="23"/>
  <c r="B419" i="23"/>
  <c r="C419" i="23"/>
  <c r="B420" i="23"/>
  <c r="C420" i="23"/>
  <c r="B421" i="23"/>
  <c r="C421" i="23"/>
  <c r="S48" i="29" l="1"/>
  <c r="S49" i="29"/>
  <c r="S4" i="29"/>
  <c r="R23" i="29"/>
  <c r="R70" i="29" s="1"/>
  <c r="Q73" i="29" s="1"/>
  <c r="R33" i="29"/>
  <c r="S33" i="29" s="1"/>
  <c r="R34" i="29"/>
  <c r="S34" i="29" s="1"/>
  <c r="R48" i="29"/>
  <c r="R49" i="29"/>
  <c r="R59" i="29"/>
  <c r="S59" i="29" s="1"/>
  <c r="C324" i="23"/>
  <c r="C408" i="23"/>
  <c r="C411" i="23" s="1"/>
  <c r="C256" i="23"/>
  <c r="C422" i="23"/>
  <c r="C313" i="23"/>
  <c r="C290" i="23"/>
  <c r="C395" i="23"/>
  <c r="C118" i="23"/>
  <c r="C202" i="23"/>
  <c r="C39" i="23"/>
  <c r="C391" i="23"/>
  <c r="C360" i="23"/>
  <c r="C352" i="23"/>
  <c r="C343" i="23"/>
  <c r="C319" i="23"/>
  <c r="C67" i="23"/>
  <c r="C36" i="23"/>
  <c r="G11" i="10"/>
  <c r="S23" i="29" l="1"/>
  <c r="C346" i="23"/>
  <c r="C73" i="23"/>
  <c r="C398" i="23"/>
  <c r="G113" i="10"/>
  <c r="C349" i="23" l="1"/>
  <c r="G125" i="10"/>
  <c r="G129" i="10" s="1"/>
  <c r="C414" i="23" l="1"/>
  <c r="H138" i="10"/>
  <c r="H137" i="10"/>
  <c r="C426" i="23" l="1"/>
  <c r="H41" i="10"/>
  <c r="H121" i="10" l="1"/>
  <c r="H45" i="10" l="1"/>
  <c r="H52" i="10" l="1"/>
  <c r="H54" i="10" s="1"/>
  <c r="H139" i="10" l="1"/>
  <c r="H117" i="10" l="1"/>
  <c r="H115" i="10"/>
  <c r="H113" i="10"/>
  <c r="H111" i="10"/>
  <c r="H106" i="10"/>
  <c r="H104" i="10"/>
  <c r="H91" i="10"/>
  <c r="H89" i="10"/>
  <c r="H87" i="10"/>
  <c r="H80" i="10"/>
  <c r="H58" i="10"/>
  <c r="H72" i="10" s="1"/>
  <c r="H125" i="10" l="1"/>
  <c r="K82" i="10"/>
  <c r="K81" i="10"/>
  <c r="K2" i="10"/>
  <c r="H129" i="10" l="1"/>
  <c r="H141" i="10"/>
  <c r="H140" i="10" s="1"/>
  <c r="J102" i="10"/>
  <c r="M121" i="10" l="1"/>
  <c r="M117" i="10"/>
  <c r="J117" i="10"/>
  <c r="P115" i="10"/>
  <c r="M115" i="10"/>
  <c r="J115" i="10"/>
  <c r="P113" i="10"/>
  <c r="M113" i="10"/>
  <c r="J113" i="10"/>
  <c r="P111" i="10"/>
  <c r="M111" i="10"/>
  <c r="J111" i="10"/>
  <c r="M106" i="10"/>
  <c r="J106" i="10"/>
  <c r="M104" i="10"/>
  <c r="J104" i="10"/>
  <c r="S91" i="10"/>
  <c r="P91" i="10"/>
  <c r="M91" i="10"/>
  <c r="J91" i="10"/>
  <c r="S89" i="10"/>
  <c r="P89" i="10"/>
  <c r="M89" i="10"/>
  <c r="J89" i="10"/>
  <c r="S87" i="10"/>
  <c r="P87" i="10"/>
  <c r="M87" i="10"/>
  <c r="J87" i="10"/>
  <c r="P80" i="10"/>
  <c r="M80" i="10"/>
  <c r="J80" i="10"/>
  <c r="S65" i="10"/>
  <c r="S68" i="10" s="1"/>
  <c r="P65" i="10"/>
  <c r="P68" i="10" s="1"/>
  <c r="M65" i="10"/>
  <c r="M68" i="10" s="1"/>
  <c r="J58" i="10"/>
  <c r="K10" i="10" s="1"/>
  <c r="J41" i="10"/>
  <c r="J33" i="10"/>
  <c r="S125" i="10" l="1"/>
  <c r="S129" i="10" s="1"/>
  <c r="K11" i="10"/>
  <c r="H62" i="10"/>
  <c r="P125" i="10"/>
  <c r="P129" i="10" s="1"/>
  <c r="J65" i="10"/>
  <c r="J68" i="10" s="1"/>
  <c r="M125" i="10"/>
  <c r="M129" i="10" s="1"/>
  <c r="J125" i="10"/>
  <c r="K84" i="10" s="1"/>
  <c r="K83" i="10" s="1"/>
  <c r="J129" i="10" l="1"/>
  <c r="J133" i="10" s="1"/>
  <c r="H61" i="10" l="1"/>
  <c r="H73" i="10" s="1"/>
  <c r="H74" i="10" s="1"/>
  <c r="H75" i="10" s="1"/>
  <c r="G65" i="10" l="1"/>
  <c r="H65" i="10"/>
  <c r="H68" i="10" s="1"/>
  <c r="H133" i="10" s="1"/>
</calcChain>
</file>

<file path=xl/sharedStrings.xml><?xml version="1.0" encoding="utf-8"?>
<sst xmlns="http://schemas.openxmlformats.org/spreadsheetml/2006/main" count="983" uniqueCount="612">
  <si>
    <t>+</t>
  </si>
  <si>
    <t>-</t>
  </si>
  <si>
    <t>301805090</t>
  </si>
  <si>
    <t>31.12.2013</t>
  </si>
  <si>
    <t>Codice</t>
  </si>
  <si>
    <t>28.03.2011</t>
  </si>
  <si>
    <t>CALCOLO IMPOSTA IRES</t>
  </si>
  <si>
    <t>31.12.2012</t>
  </si>
  <si>
    <t>31.12.11</t>
  </si>
  <si>
    <t>RISULTATO PRIMA DELLE IMPOSTE</t>
  </si>
  <si>
    <t>QUOTA AMMORTAM.</t>
  </si>
  <si>
    <t>INDEDUC.</t>
  </si>
  <si>
    <t xml:space="preserve">- </t>
  </si>
  <si>
    <t>QUOTA ACCANTONATA F.DO GARANZIA PROD.</t>
  </si>
  <si>
    <t>UTILIZZO QUOTA ACCANT. F.DO GARANZIA PROD.</t>
  </si>
  <si>
    <t>QUOTA ACCANTONATA F.DO OBSOLESC.MAGAZ</t>
  </si>
  <si>
    <t>UTILIZZO QUOTA ACCANT. F.DO OBSOLESC. MAGAZ</t>
  </si>
  <si>
    <t>INTERESSI PASSIVI  INDEDUCIBILI</t>
  </si>
  <si>
    <t>IMPOSTA ICI/IMU</t>
  </si>
  <si>
    <t>20% COSTO CELLULARI + TELEFONI FISSI</t>
  </si>
  <si>
    <t>SPESE GESTIONE AUTO  INDEDUCIBILI</t>
  </si>
  <si>
    <t xml:space="preserve">spese rappresentanza </t>
  </si>
  <si>
    <t>spese rappresentanza</t>
  </si>
  <si>
    <t>SANZIONI</t>
  </si>
  <si>
    <t xml:space="preserve">Dividendo </t>
  </si>
  <si>
    <t>5% Dividendo assoggettato a IRES</t>
  </si>
  <si>
    <t>IRAP COSTO DEL PERS deducibile da IRES 2013</t>
  </si>
  <si>
    <t>27,5%</t>
  </si>
  <si>
    <t>CALCOLO</t>
  </si>
  <si>
    <t xml:space="preserve"> IMPOSTA   IRAP</t>
  </si>
  <si>
    <t>COSTO DEL LAVORO</t>
  </si>
  <si>
    <t xml:space="preserve">   </t>
  </si>
  <si>
    <t>COSTO PREMIO INAIL 2013</t>
  </si>
  <si>
    <t xml:space="preserve">  </t>
  </si>
  <si>
    <t>CUNEO FISCALE - retribuzioni</t>
  </si>
  <si>
    <t>CUNEO FISCALE - contributi</t>
  </si>
  <si>
    <t>ICI / IMU</t>
  </si>
  <si>
    <t>RIMBORSO KM. DIPENDENTI</t>
  </si>
  <si>
    <t>ACCANTON. F.DO OBSOLESC. MAGAZZINO</t>
  </si>
  <si>
    <t>UTILIZZO QUOTA ACCANT. FONDO OBSOLESC. MAGAZZINO</t>
  </si>
  <si>
    <t>INTERESSI PASSIVI SU CONTRATTI LEASING X MACCH.</t>
  </si>
  <si>
    <t>3,90%</t>
  </si>
  <si>
    <t xml:space="preserve"> </t>
  </si>
  <si>
    <t>A)</t>
  </si>
  <si>
    <t>B)</t>
  </si>
  <si>
    <t>31.12.2014</t>
  </si>
  <si>
    <t>20% deducibile ICI - Imu ( dal 2014 da 30% a 20% )</t>
  </si>
  <si>
    <t>402301060</t>
  </si>
  <si>
    <t>402402010</t>
  </si>
  <si>
    <t>402401040</t>
  </si>
  <si>
    <t>301806020</t>
  </si>
  <si>
    <t>402502020</t>
  </si>
  <si>
    <t>402501050</t>
  </si>
  <si>
    <t>402005100</t>
  </si>
  <si>
    <t>402004040</t>
  </si>
  <si>
    <t>402001080</t>
  </si>
  <si>
    <t>402004030</t>
  </si>
  <si>
    <t>402004080</t>
  </si>
  <si>
    <t>402004090</t>
  </si>
  <si>
    <t>301808010</t>
  </si>
  <si>
    <t>402201021</t>
  </si>
  <si>
    <t>301805010</t>
  </si>
  <si>
    <t>Valore della produzione</t>
  </si>
  <si>
    <t>301801010</t>
  </si>
  <si>
    <t>301801011</t>
  </si>
  <si>
    <t>301801012</t>
  </si>
  <si>
    <t>301801015</t>
  </si>
  <si>
    <t>301801020</t>
  </si>
  <si>
    <t>301801030</t>
  </si>
  <si>
    <t>301801040</t>
  </si>
  <si>
    <t>301801050</t>
  </si>
  <si>
    <t>301801051</t>
  </si>
  <si>
    <t>301801052</t>
  </si>
  <si>
    <t>301801053</t>
  </si>
  <si>
    <t>301801054</t>
  </si>
  <si>
    <t>301801055</t>
  </si>
  <si>
    <t>301801056</t>
  </si>
  <si>
    <t>301801060</t>
  </si>
  <si>
    <t>301801061</t>
  </si>
  <si>
    <t>301801070</t>
  </si>
  <si>
    <t>301801080</t>
  </si>
  <si>
    <t>301801090</t>
  </si>
  <si>
    <t>301801091</t>
  </si>
  <si>
    <t>301801092</t>
  </si>
  <si>
    <t>301801093</t>
  </si>
  <si>
    <t>301801094</t>
  </si>
  <si>
    <t>301801095</t>
  </si>
  <si>
    <t>301801096</t>
  </si>
  <si>
    <t>301801100</t>
  </si>
  <si>
    <t>301801110</t>
  </si>
  <si>
    <t>301801120</t>
  </si>
  <si>
    <t>301801130</t>
  </si>
  <si>
    <t>301802010</t>
  </si>
  <si>
    <t>301802020</t>
  </si>
  <si>
    <t>301802030</t>
  </si>
  <si>
    <t>301802040</t>
  </si>
  <si>
    <t>301802041</t>
  </si>
  <si>
    <t>301802042</t>
  </si>
  <si>
    <t>301802043</t>
  </si>
  <si>
    <t>301802050</t>
  </si>
  <si>
    <t>301803010</t>
  </si>
  <si>
    <t>301803020</t>
  </si>
  <si>
    <t>301803030</t>
  </si>
  <si>
    <t>301803040</t>
  </si>
  <si>
    <t>301805020</t>
  </si>
  <si>
    <t>301805040</t>
  </si>
  <si>
    <t>301805080</t>
  </si>
  <si>
    <t>301806010</t>
  </si>
  <si>
    <t>301806025</t>
  </si>
  <si>
    <t>301806030</t>
  </si>
  <si>
    <t>301806040</t>
  </si>
  <si>
    <t>301806050</t>
  </si>
  <si>
    <t>Altri ricavi e proventi</t>
  </si>
  <si>
    <t>301806060</t>
  </si>
  <si>
    <t>301807010</t>
  </si>
  <si>
    <t>301807015</t>
  </si>
  <si>
    <t>301807020</t>
  </si>
  <si>
    <t>301807021</t>
  </si>
  <si>
    <t>301807022</t>
  </si>
  <si>
    <t>301807023</t>
  </si>
  <si>
    <t>301807030</t>
  </si>
  <si>
    <t>301807040</t>
  </si>
  <si>
    <t>301807041</t>
  </si>
  <si>
    <t>301807050</t>
  </si>
  <si>
    <t>Proventi straordinari</t>
  </si>
  <si>
    <t>301809010</t>
  </si>
  <si>
    <t>301809020</t>
  </si>
  <si>
    <t>301809030</t>
  </si>
  <si>
    <t>301809040</t>
  </si>
  <si>
    <t>401901010</t>
  </si>
  <si>
    <t>401901020</t>
  </si>
  <si>
    <t>401901030</t>
  </si>
  <si>
    <t>401901040</t>
  </si>
  <si>
    <t>401901050</t>
  </si>
  <si>
    <t>401901060</t>
  </si>
  <si>
    <t>401901070</t>
  </si>
  <si>
    <t>401902010</t>
  </si>
  <si>
    <t>401902020</t>
  </si>
  <si>
    <t>401902021</t>
  </si>
  <si>
    <t>401902022</t>
  </si>
  <si>
    <t>401902030</t>
  </si>
  <si>
    <t>401902040</t>
  </si>
  <si>
    <t>401903010</t>
  </si>
  <si>
    <t>401903011</t>
  </si>
  <si>
    <t>401903020</t>
  </si>
  <si>
    <t>401903030</t>
  </si>
  <si>
    <t>401904010</t>
  </si>
  <si>
    <t>401904020</t>
  </si>
  <si>
    <t>401905010</t>
  </si>
  <si>
    <t>401905020</t>
  </si>
  <si>
    <t>401905030</t>
  </si>
  <si>
    <t>401905031</t>
  </si>
  <si>
    <t>401905040</t>
  </si>
  <si>
    <t>401905050</t>
  </si>
  <si>
    <t>401905060</t>
  </si>
  <si>
    <t>401905070</t>
  </si>
  <si>
    <t>401905080</t>
  </si>
  <si>
    <t>401906010</t>
  </si>
  <si>
    <t>401906020</t>
  </si>
  <si>
    <t>401906030</t>
  </si>
  <si>
    <t>401906040</t>
  </si>
  <si>
    <t>401906050</t>
  </si>
  <si>
    <t>401906060</t>
  </si>
  <si>
    <t>401906070</t>
  </si>
  <si>
    <t>401906080</t>
  </si>
  <si>
    <t>401906090</t>
  </si>
  <si>
    <t>401907010</t>
  </si>
  <si>
    <t>401907020</t>
  </si>
  <si>
    <t>401907030</t>
  </si>
  <si>
    <t>401907040</t>
  </si>
  <si>
    <t>401907050</t>
  </si>
  <si>
    <t>402001010</t>
  </si>
  <si>
    <t>402001011</t>
  </si>
  <si>
    <t>402001020</t>
  </si>
  <si>
    <t>402001030</t>
  </si>
  <si>
    <t>402001040</t>
  </si>
  <si>
    <t>402001050</t>
  </si>
  <si>
    <t>402001060</t>
  </si>
  <si>
    <t>402001070</t>
  </si>
  <si>
    <t>402001090</t>
  </si>
  <si>
    <t>402001100</t>
  </si>
  <si>
    <t>402001110</t>
  </si>
  <si>
    <t>402001120</t>
  </si>
  <si>
    <t>402001130</t>
  </si>
  <si>
    <t>402001131</t>
  </si>
  <si>
    <t>402001140</t>
  </si>
  <si>
    <t>402001150</t>
  </si>
  <si>
    <t>402001151</t>
  </si>
  <si>
    <t>402001160</t>
  </si>
  <si>
    <t>402001170</t>
  </si>
  <si>
    <t>402001180</t>
  </si>
  <si>
    <t>402001189</t>
  </si>
  <si>
    <t>402001190</t>
  </si>
  <si>
    <t>402001191</t>
  </si>
  <si>
    <t>402001192</t>
  </si>
  <si>
    <t>402001200</t>
  </si>
  <si>
    <t>402001201</t>
  </si>
  <si>
    <t>402001210</t>
  </si>
  <si>
    <t>402002010</t>
  </si>
  <si>
    <t>402002020</t>
  </si>
  <si>
    <t>402002030</t>
  </si>
  <si>
    <t>402002040</t>
  </si>
  <si>
    <t>402002050</t>
  </si>
  <si>
    <t>402002060</t>
  </si>
  <si>
    <t>402002070</t>
  </si>
  <si>
    <t>402002080</t>
  </si>
  <si>
    <t>402003010</t>
  </si>
  <si>
    <t>402003011</t>
  </si>
  <si>
    <t>402003012</t>
  </si>
  <si>
    <t>402003013</t>
  </si>
  <si>
    <t>402003020</t>
  </si>
  <si>
    <t>402003030</t>
  </si>
  <si>
    <t>402003040</t>
  </si>
  <si>
    <t>402003050</t>
  </si>
  <si>
    <t>402003060</t>
  </si>
  <si>
    <t>402004010</t>
  </si>
  <si>
    <t>402004020</t>
  </si>
  <si>
    <t>402004025</t>
  </si>
  <si>
    <t>402004050</t>
  </si>
  <si>
    <t>402004060</t>
  </si>
  <si>
    <t>402004070</t>
  </si>
  <si>
    <t>402005010</t>
  </si>
  <si>
    <t>402005020</t>
  </si>
  <si>
    <t>402005030</t>
  </si>
  <si>
    <t>402005040</t>
  </si>
  <si>
    <t>402005050</t>
  </si>
  <si>
    <t>402005060</t>
  </si>
  <si>
    <t>402005070</t>
  </si>
  <si>
    <t>402005071</t>
  </si>
  <si>
    <t>402005072</t>
  </si>
  <si>
    <t>402005075</t>
  </si>
  <si>
    <t>402005080</t>
  </si>
  <si>
    <t>402005090</t>
  </si>
  <si>
    <t>402005105</t>
  </si>
  <si>
    <t>402005110</t>
  </si>
  <si>
    <t>402005120</t>
  </si>
  <si>
    <t>402005121</t>
  </si>
  <si>
    <t>402005130</t>
  </si>
  <si>
    <t>402005131</t>
  </si>
  <si>
    <t>402006010</t>
  </si>
  <si>
    <t>402101010</t>
  </si>
  <si>
    <t>402101011</t>
  </si>
  <si>
    <t>402101020</t>
  </si>
  <si>
    <t>402101021</t>
  </si>
  <si>
    <t>402101022</t>
  </si>
  <si>
    <t>402101023</t>
  </si>
  <si>
    <t>402101024</t>
  </si>
  <si>
    <t>402101025</t>
  </si>
  <si>
    <t>402101026</t>
  </si>
  <si>
    <t>402101027</t>
  </si>
  <si>
    <t>402101028</t>
  </si>
  <si>
    <t>402101029</t>
  </si>
  <si>
    <t>402101030</t>
  </si>
  <si>
    <t>402101031</t>
  </si>
  <si>
    <t>402101032</t>
  </si>
  <si>
    <t>402101033</t>
  </si>
  <si>
    <t>402101034</t>
  </si>
  <si>
    <t>402101036</t>
  </si>
  <si>
    <t>402101037</t>
  </si>
  <si>
    <t>402101038</t>
  </si>
  <si>
    <t>402101039</t>
  </si>
  <si>
    <t>402101040</t>
  </si>
  <si>
    <t>402101041</t>
  </si>
  <si>
    <t>402101050</t>
  </si>
  <si>
    <t>402101060</t>
  </si>
  <si>
    <t>402101070</t>
  </si>
  <si>
    <t>402101071</t>
  </si>
  <si>
    <t>402101080</t>
  </si>
  <si>
    <t>402201010</t>
  </si>
  <si>
    <t>402201013</t>
  </si>
  <si>
    <t>402201014</t>
  </si>
  <si>
    <t>402201020</t>
  </si>
  <si>
    <t>402201025</t>
  </si>
  <si>
    <t>402201026</t>
  </si>
  <si>
    <t>402201027</t>
  </si>
  <si>
    <t>402201028</t>
  </si>
  <si>
    <t>402201030</t>
  </si>
  <si>
    <t>402202010</t>
  </si>
  <si>
    <t>402202013</t>
  </si>
  <si>
    <t>402202014</t>
  </si>
  <si>
    <t>402202020</t>
  </si>
  <si>
    <t>402202021</t>
  </si>
  <si>
    <t>402202025</t>
  </si>
  <si>
    <t>402202026</t>
  </si>
  <si>
    <t>402202027</t>
  </si>
  <si>
    <t>402202028</t>
  </si>
  <si>
    <t>402202030</t>
  </si>
  <si>
    <t>402203010</t>
  </si>
  <si>
    <t>402203013</t>
  </si>
  <si>
    <t>402203020</t>
  </si>
  <si>
    <t>402203021</t>
  </si>
  <si>
    <t>402203022</t>
  </si>
  <si>
    <t>402203023</t>
  </si>
  <si>
    <t>402203028</t>
  </si>
  <si>
    <t>402203030</t>
  </si>
  <si>
    <t>402204010</t>
  </si>
  <si>
    <t>402204020</t>
  </si>
  <si>
    <t>402204030</t>
  </si>
  <si>
    <t>402204040</t>
  </si>
  <si>
    <t>402301010</t>
  </si>
  <si>
    <t>402301020</t>
  </si>
  <si>
    <t>402301030</t>
  </si>
  <si>
    <t>402301040</t>
  </si>
  <si>
    <t>402301050</t>
  </si>
  <si>
    <t>402301070</t>
  </si>
  <si>
    <t>402302010</t>
  </si>
  <si>
    <t>402302020</t>
  </si>
  <si>
    <t>402302030</t>
  </si>
  <si>
    <t>402302040</t>
  </si>
  <si>
    <t>402302050</t>
  </si>
  <si>
    <t>402302060</t>
  </si>
  <si>
    <t>402302065</t>
  </si>
  <si>
    <t>402302070</t>
  </si>
  <si>
    <t>402401010</t>
  </si>
  <si>
    <t>402401020</t>
  </si>
  <si>
    <t>402401030</t>
  </si>
  <si>
    <t>402401050</t>
  </si>
  <si>
    <t>402402020</t>
  </si>
  <si>
    <t>402402030</t>
  </si>
  <si>
    <t>402501010</t>
  </si>
  <si>
    <t>402501020</t>
  </si>
  <si>
    <t>402501040</t>
  </si>
  <si>
    <t>402501060</t>
  </si>
  <si>
    <t>402502010</t>
  </si>
  <si>
    <t>402502030</t>
  </si>
  <si>
    <t>402502040</t>
  </si>
  <si>
    <t>402602030</t>
  </si>
  <si>
    <t>402602031</t>
  </si>
  <si>
    <t>402602032</t>
  </si>
  <si>
    <t>402602033</t>
  </si>
  <si>
    <t>402602035</t>
  </si>
  <si>
    <t>402602060</t>
  </si>
  <si>
    <t>402602061</t>
  </si>
  <si>
    <t>402602062</t>
  </si>
  <si>
    <t>402602063</t>
  </si>
  <si>
    <t>402602070</t>
  </si>
  <si>
    <t>402604010</t>
  </si>
  <si>
    <t>402604011</t>
  </si>
  <si>
    <t>402604020</t>
  </si>
  <si>
    <t>402604030</t>
  </si>
  <si>
    <t>402605010</t>
  </si>
  <si>
    <t>402605011</t>
  </si>
  <si>
    <t>402605020</t>
  </si>
  <si>
    <t>402801010</t>
  </si>
  <si>
    <t>402801015</t>
  </si>
  <si>
    <t>402801020</t>
  </si>
  <si>
    <t>402801030</t>
  </si>
  <si>
    <t>402801040</t>
  </si>
  <si>
    <t>402901010</t>
  </si>
  <si>
    <t>402901020</t>
  </si>
  <si>
    <t>402902010</t>
  </si>
  <si>
    <t>402902020</t>
  </si>
  <si>
    <t>402902030</t>
  </si>
  <si>
    <t>B10</t>
  </si>
  <si>
    <t>descrizione</t>
  </si>
  <si>
    <t>A1)</t>
  </si>
  <si>
    <t>Ricavi delle vendite e delle prestazioni</t>
  </si>
  <si>
    <t>A2)</t>
  </si>
  <si>
    <t>Variazione delle rimanenze di prodotti</t>
  </si>
  <si>
    <t>A5a)</t>
  </si>
  <si>
    <t>A5b)</t>
  </si>
  <si>
    <t>Contributi in conto esercizio</t>
  </si>
  <si>
    <t>B6)</t>
  </si>
  <si>
    <t>Costi per materie prime sussidiarie di cons. e merci</t>
  </si>
  <si>
    <t>B7)</t>
  </si>
  <si>
    <t>Costi per servizi</t>
  </si>
  <si>
    <t>B8)</t>
  </si>
  <si>
    <t>Costi per godimento di beni di terzi</t>
  </si>
  <si>
    <t>B9)</t>
  </si>
  <si>
    <t>Costi per il personale</t>
  </si>
  <si>
    <t>B10)</t>
  </si>
  <si>
    <t>Ammortamenti e svalutazioni</t>
  </si>
  <si>
    <t>B11)</t>
  </si>
  <si>
    <t>Variazione delle rimanenze di mat. prime</t>
  </si>
  <si>
    <t>B12)</t>
  </si>
  <si>
    <t>Accantonamento per rischi ed oneri</t>
  </si>
  <si>
    <t>B14)</t>
  </si>
  <si>
    <t>Oneri diversi di gestione</t>
  </si>
  <si>
    <t>Costi della produzione</t>
  </si>
  <si>
    <t>A) - B)</t>
  </si>
  <si>
    <t>Differenza fra valore e costi della produzione</t>
  </si>
  <si>
    <t>C15)</t>
  </si>
  <si>
    <t>Proventi da partecipazioni</t>
  </si>
  <si>
    <t>C16)</t>
  </si>
  <si>
    <t>Proventi finanziari</t>
  </si>
  <si>
    <t>C17)</t>
  </si>
  <si>
    <t>Interessi e altri oneri finanziari</t>
  </si>
  <si>
    <t>C17bis)</t>
  </si>
  <si>
    <t>Utili e perdite su cambi</t>
  </si>
  <si>
    <t>C)</t>
  </si>
  <si>
    <t>Proventi e oneri finanziari</t>
  </si>
  <si>
    <t>E20)</t>
  </si>
  <si>
    <t>E21)</t>
  </si>
  <si>
    <t>Oneri straordinari</t>
  </si>
  <si>
    <t>E)</t>
  </si>
  <si>
    <t>Proventi e oneri straordinari</t>
  </si>
  <si>
    <t>Risultato prima delle imposte</t>
  </si>
  <si>
    <t>22)</t>
  </si>
  <si>
    <t>Imposte sul reddito dell'esercizio</t>
  </si>
  <si>
    <t>26)</t>
  </si>
  <si>
    <t>Utile (Perdita) dell'esercizio</t>
  </si>
  <si>
    <t>B12</t>
  </si>
  <si>
    <t>C17Bis</t>
  </si>
  <si>
    <t>B14</t>
  </si>
  <si>
    <t>B7</t>
  </si>
  <si>
    <t>C15</t>
  </si>
  <si>
    <t>B9</t>
  </si>
  <si>
    <t>A5</t>
  </si>
  <si>
    <t>B8</t>
  </si>
  <si>
    <t>RF21</t>
  </si>
  <si>
    <t>RF28</t>
  </si>
  <si>
    <t>RF45</t>
  </si>
  <si>
    <t>RF16</t>
  </si>
  <si>
    <t>RF18</t>
  </si>
  <si>
    <t>RF23</t>
  </si>
  <si>
    <t>RF43</t>
  </si>
  <si>
    <t>RF47</t>
  </si>
  <si>
    <t>RF55</t>
  </si>
  <si>
    <t>Conto di COGE</t>
  </si>
  <si>
    <t>Bilancio civilistico</t>
  </si>
  <si>
    <t>Quadri dichiarazione redditi</t>
  </si>
  <si>
    <t>IC51</t>
  </si>
  <si>
    <t>IS1</t>
  </si>
  <si>
    <t>IS2</t>
  </si>
  <si>
    <t>IS3</t>
  </si>
  <si>
    <t>IC43</t>
  </si>
  <si>
    <t>IC46</t>
  </si>
  <si>
    <t>IC44</t>
  </si>
  <si>
    <t>31.12.2016</t>
  </si>
  <si>
    <t>UTILE/PERDITA DI BILANCIO</t>
  </si>
  <si>
    <t xml:space="preserve">IMPOSTE SUL REDDITO </t>
  </si>
  <si>
    <t>imposte differite ed anticipate</t>
  </si>
  <si>
    <t>CE21</t>
  </si>
  <si>
    <t>RF4</t>
  </si>
  <si>
    <t>CE20a</t>
  </si>
  <si>
    <t>CE20c</t>
  </si>
  <si>
    <t>RF55/99</t>
  </si>
  <si>
    <t>NA</t>
  </si>
  <si>
    <t>RF25</t>
  </si>
  <si>
    <t>RIPRESA UTILI SU CAMBI STIMATI ANNO 2015</t>
  </si>
  <si>
    <t>UTILI SU CAMBI STIMATI ANNO 2016</t>
  </si>
  <si>
    <t>C17BIS</t>
  </si>
  <si>
    <t>RIPRESA PERDITE  SU CAMBI STIMATI ANNO 2015</t>
  </si>
  <si>
    <t>PERDITE SU CAMBI STIMATI ANNO 2016</t>
  </si>
  <si>
    <t>Erogazioni liberali</t>
  </si>
  <si>
    <t>RF31/99</t>
  </si>
  <si>
    <t>25% RISTORANTI - ALBERGHI INDEDUCIBILI</t>
  </si>
  <si>
    <t>Credito d'imposta ricerca e sviluppo</t>
  </si>
  <si>
    <t>10% IRAP per interessi passivi</t>
  </si>
  <si>
    <t>4% versamenti per pensioni compl.e inps</t>
  </si>
  <si>
    <t>IMPONIBILE IRES 2016</t>
  </si>
  <si>
    <t>RF63/RN2/RN6</t>
  </si>
  <si>
    <t>RF55/4</t>
  </si>
  <si>
    <t>RF55/12-33</t>
  </si>
  <si>
    <t>DIFFERENZA TRA VALORE E COSTI PRODUZIONE (A-B)</t>
  </si>
  <si>
    <t>A-B</t>
  </si>
  <si>
    <t>IC57/99</t>
  </si>
  <si>
    <t>QUOTA AMMORTAM INDEDUC. IMMOBILE DA FUSIONE 98</t>
  </si>
  <si>
    <t>QUOTA AMMORTAM  INDEDUC. AVVIAMENTO DA FUSIONE 05</t>
  </si>
  <si>
    <t>QUOTA AMMORTAM.INDEDUC.AVVIAMENTO DA FUSIONE 08</t>
  </si>
  <si>
    <t>CUNEO FISCALE - deduz.costo residuo dip. Ind.</t>
  </si>
  <si>
    <t>B10d</t>
  </si>
  <si>
    <t>Totale IRAP 2016</t>
  </si>
  <si>
    <t>IR21</t>
  </si>
  <si>
    <t xml:space="preserve">VALORE DELLA PRODUZIONE NETTA </t>
  </si>
  <si>
    <t>IC76</t>
  </si>
  <si>
    <t>EROGAZIONI LIBERALI  INDED.</t>
  </si>
  <si>
    <t>ACCANTON.  FONDO SVALUTAZIONE CREDITI</t>
  </si>
  <si>
    <t xml:space="preserve">QUOTA AMMORTAM. INDEDUC. SU INCR.IMMOB. DA FUSIONE 98 </t>
  </si>
  <si>
    <t>QUOTA AMMORTAM. INDEDUC.AVVIAMENTO DA FUSIONE 05</t>
  </si>
  <si>
    <t>AVVIAMENTO DA FUSIONE 08</t>
  </si>
  <si>
    <t>RF55/38</t>
  </si>
  <si>
    <t>RF17</t>
  </si>
  <si>
    <t>Oneri finanziari per coperture</t>
  </si>
  <si>
    <t>402605012</t>
  </si>
  <si>
    <t>Int.pass.mutuo chi.BDB 035/00115415</t>
  </si>
  <si>
    <t>402602044</t>
  </si>
  <si>
    <t>Int.pass.mutuo chir.Pop.So.01192833</t>
  </si>
  <si>
    <t>402602043</t>
  </si>
  <si>
    <t>Int.passivi fin.Credem 332/7064031</t>
  </si>
  <si>
    <t>402602042</t>
  </si>
  <si>
    <t>Int.passivi finanz.IntesaSanp.89318</t>
  </si>
  <si>
    <t>402602041</t>
  </si>
  <si>
    <t>Int.pass.Finanz.MPS 741788631,46</t>
  </si>
  <si>
    <t>402602040</t>
  </si>
  <si>
    <t>Int.passivi finanz.MPS 3618194,94</t>
  </si>
  <si>
    <t>402602039</t>
  </si>
  <si>
    <t>402602038</t>
  </si>
  <si>
    <t>402602037</t>
  </si>
  <si>
    <t>402602036</t>
  </si>
  <si>
    <t>402602034</t>
  </si>
  <si>
    <t>Int.fin.BNL 18 Mesi</t>
  </si>
  <si>
    <t>402602011</t>
  </si>
  <si>
    <t>402602029</t>
  </si>
  <si>
    <t>Proventi finanziari per coperture</t>
  </si>
  <si>
    <t>301809050</t>
  </si>
  <si>
    <t>Compensi Società di Revisione</t>
  </si>
  <si>
    <t>402005132</t>
  </si>
  <si>
    <t>Merce in Viaggio</t>
  </si>
  <si>
    <t>Ammortamento Licenze e Marchi</t>
  </si>
  <si>
    <t>402301031</t>
  </si>
  <si>
    <t>SACE CTR/55/16 noleg.carrel.elev.Ju</t>
  </si>
  <si>
    <t>402101072</t>
  </si>
  <si>
    <t>BNP Contratto locaz.finaz.Y0006372</t>
  </si>
  <si>
    <t>402101056</t>
  </si>
  <si>
    <t>BNP Contratto locaz.finaz.Y0006368</t>
  </si>
  <si>
    <t>402101055</t>
  </si>
  <si>
    <t>BNP Contratto locaz.finaz.Y0051918</t>
  </si>
  <si>
    <t>402101054</t>
  </si>
  <si>
    <t>SELMA ct/30196013 Tedas banco bascu</t>
  </si>
  <si>
    <t>402101053</t>
  </si>
  <si>
    <t>SELMA ct/30196003 Tedas pressa sep.</t>
  </si>
  <si>
    <t>402101052</t>
  </si>
  <si>
    <t>SELMA ct/30195987 Tyco/macch.P100</t>
  </si>
  <si>
    <t>402101051</t>
  </si>
  <si>
    <t>SELMA ct/30195992 Tecnom/banchi att</t>
  </si>
  <si>
    <t>402101049</t>
  </si>
  <si>
    <t>SELMA ct/30195999 Belotti</t>
  </si>
  <si>
    <t>402101048</t>
  </si>
  <si>
    <t>Locatrice Italiana Noleggio n11220</t>
  </si>
  <si>
    <t>402101047</t>
  </si>
  <si>
    <t>SELMA ct/30190192 Tecnom/Caf mole</t>
  </si>
  <si>
    <t>402101046</t>
  </si>
  <si>
    <t>SELMA ct/30189892 Camas banchi mon</t>
  </si>
  <si>
    <t>402101045</t>
  </si>
  <si>
    <t>SELMA ct/30189888 Camas banchiGR901</t>
  </si>
  <si>
    <t>402101044</t>
  </si>
  <si>
    <t>402101043</t>
  </si>
  <si>
    <t>402101042</t>
  </si>
  <si>
    <t>SELMA ct/30189780 Tedas com.rad/vol</t>
  </si>
  <si>
    <t>402101035</t>
  </si>
  <si>
    <t>BNP Contratto locaz.finaz.Y0055723</t>
  </si>
  <si>
    <t>402101019</t>
  </si>
  <si>
    <t>402101018</t>
  </si>
  <si>
    <t>402101017</t>
  </si>
  <si>
    <t>402101016</t>
  </si>
  <si>
    <t>402101015</t>
  </si>
  <si>
    <t>402101014</t>
  </si>
  <si>
    <t>402101013</t>
  </si>
  <si>
    <t>402101012</t>
  </si>
  <si>
    <t>Corrieri di vendita per trasp.a VEE</t>
  </si>
  <si>
    <t>402004071</t>
  </si>
  <si>
    <t>Spese prestazioni serv.terzi VEE</t>
  </si>
  <si>
    <t>402001193</t>
  </si>
  <si>
    <t>Prestaz. Serv.Assistenza Software</t>
  </si>
  <si>
    <t>402001171</t>
  </si>
  <si>
    <t>Contr.  4% su spese di sviluppo</t>
  </si>
  <si>
    <t>402001152</t>
  </si>
  <si>
    <t>Note Deb.a Forn.x resi e N.C.c/lav.</t>
  </si>
  <si>
    <t>402001013</t>
  </si>
  <si>
    <t>Note Deb.a VEE resi lav.est.e N.C.</t>
  </si>
  <si>
    <t>402001012</t>
  </si>
  <si>
    <t>Note Deb.a VEE x resi e N.C.mat.</t>
  </si>
  <si>
    <t>401907012</t>
  </si>
  <si>
    <t>Note Deb.a Fornit.x resi e N.C.mat.</t>
  </si>
  <si>
    <t>401907011</t>
  </si>
  <si>
    <t>Attr. prod.serie e calibri VEE</t>
  </si>
  <si>
    <t>401905041</t>
  </si>
  <si>
    <t>Campion.e proto.dest.alla vend. VEE</t>
  </si>
  <si>
    <t>401905033</t>
  </si>
  <si>
    <t>Campion.e proto.dest.uso inter. VEE</t>
  </si>
  <si>
    <t>401905032</t>
  </si>
  <si>
    <t>Imballi VEE</t>
  </si>
  <si>
    <t>401902041</t>
  </si>
  <si>
    <t>Particolari su nostro  disegno VEE</t>
  </si>
  <si>
    <t>401902031</t>
  </si>
  <si>
    <t>Acqu.comp.per preser.uso inter.VEE</t>
  </si>
  <si>
    <t>401902024</t>
  </si>
  <si>
    <t>Acqu.compon.per pres.dest.vend.VEE</t>
  </si>
  <si>
    <t>401902023</t>
  </si>
  <si>
    <t>Incrementi di immobilizzazioni per lavori interni</t>
  </si>
  <si>
    <t>A4)</t>
  </si>
  <si>
    <t>301804010</t>
  </si>
  <si>
    <t>saldo 31/12/2016</t>
  </si>
  <si>
    <t>+402001080</t>
  </si>
  <si>
    <t>AUTO</t>
  </si>
  <si>
    <t>01/01 AL 31/01</t>
  </si>
  <si>
    <t>01/02 AL 28/02</t>
  </si>
  <si>
    <t>01/03  AL 31/03</t>
  </si>
  <si>
    <t>01/04 AL 30/04</t>
  </si>
  <si>
    <t>01/05 AL 3/05</t>
  </si>
  <si>
    <t>01/06 AL 30/06</t>
  </si>
  <si>
    <t>01/07 AL 31/07</t>
  </si>
  <si>
    <t>01/08 AL 31/08</t>
  </si>
  <si>
    <t>01/09 AL 30/09</t>
  </si>
  <si>
    <t>01/10 AL 31/10</t>
  </si>
  <si>
    <t>01/11 AL 30/11</t>
  </si>
  <si>
    <t>01/12 AL 31/12</t>
  </si>
  <si>
    <t>TOTALE</t>
  </si>
  <si>
    <t>LIMITE</t>
  </si>
  <si>
    <t>INTERAMENTE INDEDUCIBILE</t>
  </si>
  <si>
    <t>QUOTA INDED.</t>
  </si>
  <si>
    <t>QUOTA DED.</t>
  </si>
  <si>
    <t>NISSAN QASHQAI EY546LY ASSEGNATA DANIEL</t>
  </si>
  <si>
    <t>CANONE</t>
  </si>
  <si>
    <t>SERVIZI</t>
  </si>
  <si>
    <t>LANCIA DELTA DZ483NM - ASSEGNATA: TERNELLI</t>
  </si>
  <si>
    <t>LANCIA MUSA EA886ZL - ASSEGNATA: DONELLI</t>
  </si>
  <si>
    <t>SKODA OCTAVIA EZ214DH - ASSEGNATA: PARISOT/MARRA</t>
  </si>
  <si>
    <t>RENAULT CLIO 2010 5 PORTE EF808ZV - NON ASSEGNATA</t>
  </si>
  <si>
    <t>AUDI A6 2012 WAGON EM515HT - ASSEGNATA: PIZI</t>
  </si>
  <si>
    <t>FIAT PUNTO BERLINA EN623ZT - NON ASSEGNATA</t>
  </si>
  <si>
    <t>VOLKSWAGEN TIGUAN 2012 ER174LH - NON ASSEGNATA</t>
  </si>
  <si>
    <t>AUDI A3 2013 ES650RM - ASSEGNATA: PONTI</t>
  </si>
  <si>
    <t>PEUGEOT 308 EZ258NN ASSEGNATA: BRANCO</t>
  </si>
  <si>
    <t>AUDI A3 2013 ES650RM - NON ASSEGNATA DAL 09/2015</t>
  </si>
  <si>
    <t>BMW SERIE 3 2012 EV154JR - ASSEGNATA: ANDREAS</t>
  </si>
  <si>
    <t>AUDI A3 2013 EV223RR - ASSEGNATA TERNELLI</t>
  </si>
  <si>
    <t>FIAT 500L 2013 EX766AE - ASSEGNATA DONELLI</t>
  </si>
  <si>
    <t>TOTALE INDED.</t>
  </si>
  <si>
    <t>+4021010326</t>
  </si>
  <si>
    <t>301808011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</si>
</sst>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;\(#,##0.00\)"/>
    <numFmt numFmtId="165" formatCode="#,##0;\(#,##0\)"/>
    <numFmt numFmtId="166" formatCode="#,##0.00\-;\(##,#00\)"/>
    <numFmt numFmtId="167" formatCode="#,##0.00;\(##,#00\)"/>
    <numFmt numFmtId="168" formatCode="#,##0;\(##,#00\)"/>
    <numFmt numFmtId="169" formatCode="_-* #,##0_-;\-* #,##0_-;_-* &quot;-&quot;??_-;_-@_-"/>
    <numFmt numFmtId="170" formatCode="#,##0.0\-;\(##,#00\)"/>
    <numFmt numFmtId="171" formatCode="#,##0\-;\(##,#00\)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b/>
      <sz val="11"/>
      <color indexed="10"/>
      <name val="Arial"/>
      <family val="2"/>
    </font>
    <font>
      <sz val="10"/>
      <color indexed="8"/>
      <name val="MS Sans Serif"/>
      <family val="2"/>
    </font>
    <font>
      <sz val="9.85"/>
      <color indexed="8"/>
      <name val="Times New Roman"/>
      <family val="1"/>
    </font>
    <font>
      <sz val="8.0500000000000007"/>
      <color indexed="8"/>
      <name val="Times New Roman"/>
      <family val="1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MS Sans Serif"/>
      <family val="2"/>
    </font>
    <font>
      <sz val="10"/>
      <color indexed="8"/>
      <name val="MS Sans Serif"/>
    </font>
    <font>
      <b/>
      <sz val="8.0500000000000007"/>
      <color indexed="8"/>
      <name val="Times New Roman"/>
      <family val="1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sz val="10"/>
      <name val="Times New Roman"/>
      <family val="1"/>
    </font>
    <font>
      <b/>
      <sz val="10"/>
      <color indexed="10"/>
      <name val="Wingdings 2"/>
      <family val="1"/>
      <charset val="2"/>
    </font>
    <font>
      <sz val="10"/>
      <color indexed="8"/>
      <name val="Times New Roman"/>
      <family val="1"/>
    </font>
    <font>
      <sz val="12"/>
      <name val="Times New Roman"/>
      <family val="1"/>
    </font>
    <font>
      <sz val="10"/>
      <name val="MS Sans Serif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color indexed="8"/>
      <name val="MS Sans Serif"/>
    </font>
    <font>
      <b/>
      <sz val="10"/>
      <color rgb="FFFF0000"/>
      <name val="MS Sans Serif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6" fillId="0" borderId="0"/>
    <xf numFmtId="43" fontId="6" fillId="0" borderId="0" applyFont="0" applyFill="0" applyBorder="0" applyAlignment="0" applyProtection="0"/>
    <xf numFmtId="0" fontId="15" fillId="0" borderId="0"/>
    <xf numFmtId="0" fontId="16" fillId="0" borderId="0"/>
    <xf numFmtId="0" fontId="8" fillId="0" borderId="0"/>
    <xf numFmtId="9" fontId="6" fillId="0" borderId="0" applyFont="0" applyFill="0" applyBorder="0" applyAlignment="0" applyProtection="0"/>
    <xf numFmtId="0" fontId="8" fillId="0" borderId="0"/>
    <xf numFmtId="165" fontId="23" fillId="0" borderId="0"/>
    <xf numFmtId="4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7" fillId="0" borderId="0" applyFont="0" applyFill="0" applyBorder="0" applyAlignment="0" applyProtection="0"/>
  </cellStyleXfs>
  <cellXfs count="198">
    <xf numFmtId="0" fontId="0" fillId="0" borderId="0" xfId="0"/>
    <xf numFmtId="3" fontId="6" fillId="0" borderId="0" xfId="3" applyNumberFormat="1" applyFill="1"/>
    <xf numFmtId="3" fontId="6" fillId="0" borderId="0" xfId="3" applyNumberFormat="1" applyFont="1" applyFill="1"/>
    <xf numFmtId="0" fontId="6" fillId="0" borderId="0" xfId="3" quotePrefix="1" applyFont="1" applyFill="1"/>
    <xf numFmtId="166" fontId="6" fillId="0" borderId="0" xfId="3" applyNumberFormat="1" applyFill="1"/>
    <xf numFmtId="0" fontId="6" fillId="0" borderId="0" xfId="3" quotePrefix="1" applyFill="1"/>
    <xf numFmtId="165" fontId="6" fillId="0" borderId="0" xfId="3" applyNumberFormat="1" applyFill="1"/>
    <xf numFmtId="164" fontId="6" fillId="0" borderId="0" xfId="3" applyNumberFormat="1" applyFill="1"/>
    <xf numFmtId="3" fontId="4" fillId="0" borderId="0" xfId="3" applyNumberFormat="1" applyFont="1" applyFill="1"/>
    <xf numFmtId="3" fontId="11" fillId="0" borderId="0" xfId="3" applyNumberFormat="1" applyFont="1" applyFill="1"/>
    <xf numFmtId="167" fontId="4" fillId="0" borderId="0" xfId="3" applyNumberFormat="1" applyFont="1" applyFill="1"/>
    <xf numFmtId="0" fontId="6" fillId="0" borderId="0" xfId="3" applyFill="1"/>
    <xf numFmtId="0" fontId="6" fillId="0" borderId="0" xfId="3" quotePrefix="1" applyFill="1" applyBorder="1"/>
    <xf numFmtId="0" fontId="6" fillId="0" borderId="0" xfId="3" applyFill="1" applyBorder="1"/>
    <xf numFmtId="3" fontId="6" fillId="0" borderId="0" xfId="3" applyNumberFormat="1" applyFill="1" applyBorder="1"/>
    <xf numFmtId="166" fontId="4" fillId="0" borderId="0" xfId="3" applyNumberFormat="1" applyFont="1" applyFill="1" applyBorder="1"/>
    <xf numFmtId="166" fontId="4" fillId="0" borderId="1" xfId="3" applyNumberFormat="1" applyFont="1" applyFill="1" applyBorder="1"/>
    <xf numFmtId="166" fontId="4" fillId="0" borderId="0" xfId="3" applyNumberFormat="1" applyFont="1" applyFill="1"/>
    <xf numFmtId="165" fontId="3" fillId="0" borderId="0" xfId="3" applyNumberFormat="1" applyFont="1" applyFill="1"/>
    <xf numFmtId="14" fontId="7" fillId="0" borderId="0" xfId="3" quotePrefix="1" applyNumberFormat="1" applyFont="1" applyFill="1"/>
    <xf numFmtId="0" fontId="7" fillId="0" borderId="0" xfId="3" quotePrefix="1" applyFont="1" applyFill="1"/>
    <xf numFmtId="0" fontId="7" fillId="0" borderId="0" xfId="3" applyFont="1" applyFill="1" applyAlignment="1">
      <alignment horizontal="center"/>
    </xf>
    <xf numFmtId="14" fontId="2" fillId="0" borderId="0" xfId="3" applyNumberFormat="1" applyFont="1" applyFill="1"/>
    <xf numFmtId="0" fontId="5" fillId="0" borderId="0" xfId="3" quotePrefix="1" applyNumberFormat="1" applyFont="1" applyFill="1" applyAlignment="1">
      <alignment horizontal="left"/>
    </xf>
    <xf numFmtId="0" fontId="5" fillId="0" borderId="0" xfId="3" applyFont="1" applyFill="1"/>
    <xf numFmtId="14" fontId="5" fillId="0" borderId="0" xfId="3" quotePrefix="1" applyNumberFormat="1" applyFont="1" applyFill="1" applyAlignment="1">
      <alignment horizontal="left"/>
    </xf>
    <xf numFmtId="0" fontId="5" fillId="0" borderId="0" xfId="3" quotePrefix="1" applyFont="1" applyFill="1" applyAlignment="1">
      <alignment horizontal="center"/>
    </xf>
    <xf numFmtId="165" fontId="5" fillId="0" borderId="0" xfId="3" quotePrefix="1" applyNumberFormat="1" applyFont="1" applyFill="1" applyAlignment="1">
      <alignment horizontal="center"/>
    </xf>
    <xf numFmtId="0" fontId="5" fillId="0" borderId="0" xfId="3" applyFont="1" applyFill="1" applyAlignment="1">
      <alignment horizontal="center"/>
    </xf>
    <xf numFmtId="0" fontId="11" fillId="0" borderId="0" xfId="3" applyFont="1" applyFill="1"/>
    <xf numFmtId="46" fontId="2" fillId="0" borderId="0" xfId="3" applyNumberFormat="1" applyFont="1" applyFill="1" applyAlignment="1">
      <alignment horizontal="center"/>
    </xf>
    <xf numFmtId="46" fontId="3" fillId="0" borderId="0" xfId="3" applyNumberFormat="1" applyFont="1" applyFill="1"/>
    <xf numFmtId="0" fontId="6" fillId="0" borderId="0" xfId="3" applyFont="1" applyFill="1"/>
    <xf numFmtId="10" fontId="6" fillId="0" borderId="0" xfId="3" quotePrefix="1" applyNumberFormat="1" applyFill="1" applyBorder="1"/>
    <xf numFmtId="43" fontId="0" fillId="0" borderId="0" xfId="4" applyFont="1" applyFill="1"/>
    <xf numFmtId="3" fontId="6" fillId="0" borderId="1" xfId="3" applyNumberFormat="1" applyFill="1" applyBorder="1"/>
    <xf numFmtId="3" fontId="3" fillId="0" borderId="0" xfId="3" applyNumberFormat="1" applyFont="1" applyFill="1"/>
    <xf numFmtId="3" fontId="6" fillId="0" borderId="0" xfId="3" quotePrefix="1" applyNumberFormat="1" applyFill="1"/>
    <xf numFmtId="3" fontId="7" fillId="0" borderId="0" xfId="3" applyNumberFormat="1" applyFont="1" applyFill="1" applyBorder="1"/>
    <xf numFmtId="0" fontId="6" fillId="0" borderId="0" xfId="3" quotePrefix="1" applyFont="1" applyFill="1" applyBorder="1"/>
    <xf numFmtId="166" fontId="6" fillId="0" borderId="0" xfId="3" quotePrefix="1" applyNumberFormat="1" applyFill="1" applyBorder="1" applyAlignment="1">
      <alignment horizontal="right"/>
    </xf>
    <xf numFmtId="3" fontId="2" fillId="0" borderId="0" xfId="3" applyNumberFormat="1" applyFont="1" applyFill="1" applyBorder="1"/>
    <xf numFmtId="3" fontId="2" fillId="0" borderId="0" xfId="3" applyNumberFormat="1" applyFont="1" applyFill="1"/>
    <xf numFmtId="3" fontId="6" fillId="0" borderId="0" xfId="3" quotePrefix="1" applyNumberFormat="1" applyFill="1" applyBorder="1" applyAlignment="1">
      <alignment horizontal="center"/>
    </xf>
    <xf numFmtId="0" fontId="12" fillId="0" borderId="0" xfId="3" applyFont="1" applyFill="1"/>
    <xf numFmtId="0" fontId="5" fillId="0" borderId="0" xfId="3" quotePrefix="1" applyFont="1" applyFill="1"/>
    <xf numFmtId="0" fontId="6" fillId="0" borderId="0" xfId="3" applyFill="1" applyBorder="1" applyAlignment="1">
      <alignment horizontal="center"/>
    </xf>
    <xf numFmtId="9" fontId="11" fillId="0" borderId="0" xfId="3" applyNumberFormat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3" fontId="2" fillId="0" borderId="0" xfId="3" applyNumberFormat="1" applyFont="1" applyFill="1" applyBorder="1" applyAlignment="1">
      <alignment horizontal="center"/>
    </xf>
    <xf numFmtId="9" fontId="6" fillId="0" borderId="0" xfId="3" applyNumberFormat="1" applyFill="1"/>
    <xf numFmtId="3" fontId="3" fillId="0" borderId="0" xfId="3" applyNumberFormat="1" applyFont="1" applyFill="1" applyBorder="1"/>
    <xf numFmtId="3" fontId="6" fillId="0" borderId="0" xfId="3" quotePrefix="1" applyNumberFormat="1" applyFill="1" applyAlignment="1">
      <alignment horizontal="center"/>
    </xf>
    <xf numFmtId="3" fontId="6" fillId="0" borderId="0" xfId="3" applyNumberFormat="1" applyFill="1" applyAlignment="1">
      <alignment horizontal="center"/>
    </xf>
    <xf numFmtId="3" fontId="2" fillId="0" borderId="0" xfId="3" applyNumberFormat="1" applyFont="1" applyFill="1" applyAlignment="1">
      <alignment horizontal="center"/>
    </xf>
    <xf numFmtId="0" fontId="6" fillId="0" borderId="0" xfId="3" applyFill="1" applyAlignment="1"/>
    <xf numFmtId="10" fontId="6" fillId="0" borderId="0" xfId="3" applyNumberFormat="1" applyFill="1" applyBorder="1"/>
    <xf numFmtId="49" fontId="6" fillId="0" borderId="0" xfId="3" applyNumberFormat="1" applyFill="1" applyBorder="1" applyAlignment="1">
      <alignment horizontal="center"/>
    </xf>
    <xf numFmtId="49" fontId="6" fillId="0" borderId="0" xfId="3" applyNumberFormat="1" applyFill="1" applyAlignment="1">
      <alignment horizontal="center"/>
    </xf>
    <xf numFmtId="43" fontId="6" fillId="0" borderId="0" xfId="1" applyFont="1" applyFill="1"/>
    <xf numFmtId="0" fontId="6" fillId="0" borderId="1" xfId="3" applyFill="1" applyBorder="1"/>
    <xf numFmtId="10" fontId="6" fillId="0" borderId="0" xfId="3" quotePrefix="1" applyNumberFormat="1" applyFill="1"/>
    <xf numFmtId="165" fontId="6" fillId="0" borderId="1" xfId="3" applyNumberFormat="1" applyFill="1" applyBorder="1"/>
    <xf numFmtId="165" fontId="6" fillId="0" borderId="0" xfId="3" quotePrefix="1" applyNumberFormat="1" applyFill="1"/>
    <xf numFmtId="165" fontId="14" fillId="0" borderId="0" xfId="3" applyNumberFormat="1" applyFont="1" applyFill="1"/>
    <xf numFmtId="4" fontId="6" fillId="0" borderId="0" xfId="3" applyNumberFormat="1" applyFill="1"/>
    <xf numFmtId="0" fontId="9" fillId="0" borderId="0" xfId="2" applyFont="1" applyFill="1" applyAlignment="1">
      <alignment vertical="center"/>
    </xf>
    <xf numFmtId="0" fontId="10" fillId="0" borderId="7" xfId="2" applyFont="1" applyFill="1" applyBorder="1" applyAlignment="1">
      <alignment vertical="center"/>
    </xf>
    <xf numFmtId="0" fontId="14" fillId="0" borderId="0" xfId="3" applyFont="1" applyFill="1" applyAlignment="1">
      <alignment horizontal="center" wrapText="1"/>
    </xf>
    <xf numFmtId="0" fontId="6" fillId="0" borderId="0" xfId="3" applyFill="1" applyAlignment="1">
      <alignment horizontal="center"/>
    </xf>
    <xf numFmtId="3" fontId="6" fillId="0" borderId="0" xfId="3" applyNumberFormat="1" applyFill="1" applyBorder="1" applyAlignment="1">
      <alignment horizontal="center"/>
    </xf>
    <xf numFmtId="3" fontId="6" fillId="0" borderId="0" xfId="3" applyNumberFormat="1" applyFont="1" applyFill="1" applyBorder="1" applyAlignment="1">
      <alignment horizontal="center"/>
    </xf>
    <xf numFmtId="21" fontId="6" fillId="0" borderId="0" xfId="3" quotePrefix="1" applyNumberFormat="1" applyFill="1" applyAlignment="1">
      <alignment horizontal="center"/>
    </xf>
    <xf numFmtId="0" fontId="26" fillId="0" borderId="0" xfId="3" quotePrefix="1" applyNumberFormat="1" applyFont="1" applyFill="1" applyAlignment="1">
      <alignment horizontal="left"/>
    </xf>
    <xf numFmtId="0" fontId="26" fillId="0" borderId="0" xfId="3" applyFont="1" applyFill="1"/>
    <xf numFmtId="14" fontId="26" fillId="0" borderId="0" xfId="3" quotePrefix="1" applyNumberFormat="1" applyFont="1" applyFill="1" applyAlignment="1">
      <alignment horizontal="left"/>
    </xf>
    <xf numFmtId="169" fontId="6" fillId="0" borderId="0" xfId="1" applyNumberFormat="1" applyFont="1" applyFill="1"/>
    <xf numFmtId="169" fontId="3" fillId="0" borderId="0" xfId="1" applyNumberFormat="1" applyFont="1" applyFill="1"/>
    <xf numFmtId="169" fontId="6" fillId="0" borderId="0" xfId="1" quotePrefix="1" applyNumberFormat="1" applyFont="1" applyFill="1"/>
    <xf numFmtId="169" fontId="6" fillId="0" borderId="0" xfId="3" applyNumberFormat="1" applyFill="1"/>
    <xf numFmtId="169" fontId="6" fillId="0" borderId="0" xfId="3" quotePrefix="1" applyNumberFormat="1" applyFill="1"/>
    <xf numFmtId="169" fontId="6" fillId="0" borderId="0" xfId="3" quotePrefix="1" applyNumberFormat="1" applyFont="1" applyFill="1"/>
    <xf numFmtId="170" fontId="6" fillId="0" borderId="0" xfId="3" applyNumberFormat="1" applyFill="1"/>
    <xf numFmtId="171" fontId="6" fillId="0" borderId="0" xfId="3" applyNumberFormat="1" applyFill="1"/>
    <xf numFmtId="166" fontId="6" fillId="0" borderId="0" xfId="3" quotePrefix="1" applyNumberFormat="1" applyFill="1"/>
    <xf numFmtId="171" fontId="6" fillId="0" borderId="0" xfId="1" quotePrefix="1" applyNumberFormat="1" applyFont="1" applyFill="1"/>
    <xf numFmtId="170" fontId="6" fillId="0" borderId="0" xfId="1" quotePrefix="1" applyNumberFormat="1" applyFont="1" applyFill="1"/>
    <xf numFmtId="170" fontId="4" fillId="0" borderId="0" xfId="3" applyNumberFormat="1" applyFont="1" applyFill="1"/>
    <xf numFmtId="168" fontId="6" fillId="0" borderId="0" xfId="3" applyNumberFormat="1" applyFill="1"/>
    <xf numFmtId="3" fontId="6" fillId="2" borderId="0" xfId="3" applyNumberFormat="1" applyFill="1" applyBorder="1" applyAlignment="1">
      <alignment horizontal="center"/>
    </xf>
    <xf numFmtId="0" fontId="6" fillId="2" borderId="0" xfId="3" applyFill="1" applyAlignment="1">
      <alignment horizontal="center"/>
    </xf>
    <xf numFmtId="1" fontId="6" fillId="2" borderId="0" xfId="3" applyNumberFormat="1" applyFill="1" applyBorder="1" applyAlignment="1">
      <alignment horizontal="center"/>
    </xf>
    <xf numFmtId="3" fontId="6" fillId="2" borderId="0" xfId="3" applyNumberFormat="1" applyFont="1" applyFill="1" applyBorder="1" applyAlignment="1">
      <alignment horizontal="center"/>
    </xf>
    <xf numFmtId="3" fontId="6" fillId="2" borderId="0" xfId="3" quotePrefix="1" applyNumberFormat="1" applyFill="1" applyBorder="1" applyAlignment="1">
      <alignment horizontal="center"/>
    </xf>
    <xf numFmtId="3" fontId="11" fillId="2" borderId="0" xfId="3" applyNumberFormat="1" applyFont="1" applyFill="1" applyBorder="1" applyAlignment="1">
      <alignment horizontal="center"/>
    </xf>
    <xf numFmtId="3" fontId="2" fillId="2" borderId="0" xfId="3" applyNumberFormat="1" applyFont="1" applyFill="1" applyBorder="1" applyAlignment="1">
      <alignment horizontal="center"/>
    </xf>
    <xf numFmtId="1" fontId="6" fillId="2" borderId="0" xfId="3" quotePrefix="1" applyNumberFormat="1" applyFill="1" applyBorder="1" applyAlignment="1">
      <alignment horizontal="center"/>
    </xf>
    <xf numFmtId="0" fontId="6" fillId="2" borderId="0" xfId="3" quotePrefix="1" applyFill="1" applyBorder="1" applyAlignment="1">
      <alignment horizontal="center"/>
    </xf>
    <xf numFmtId="0" fontId="25" fillId="0" borderId="0" xfId="3" applyFont="1" applyFill="1"/>
    <xf numFmtId="9" fontId="25" fillId="0" borderId="0" xfId="3" applyNumberFormat="1" applyFont="1" applyFill="1"/>
    <xf numFmtId="0" fontId="25" fillId="0" borderId="0" xfId="3" quotePrefix="1" applyFont="1" applyFill="1"/>
    <xf numFmtId="165" fontId="6" fillId="0" borderId="0" xfId="3" applyNumberFormat="1" applyFont="1" applyFill="1"/>
    <xf numFmtId="3" fontId="13" fillId="0" borderId="0" xfId="3" applyNumberFormat="1" applyFont="1" applyFill="1"/>
    <xf numFmtId="0" fontId="13" fillId="0" borderId="0" xfId="3" quotePrefix="1" applyFont="1" applyFill="1"/>
    <xf numFmtId="0" fontId="6" fillId="0" borderId="0" xfId="3" applyFont="1" applyFill="1" applyBorder="1"/>
    <xf numFmtId="1" fontId="6" fillId="2" borderId="0" xfId="3" quotePrefix="1" applyNumberFormat="1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170" fontId="3" fillId="0" borderId="0" xfId="1" applyNumberFormat="1" applyFont="1" applyFill="1"/>
    <xf numFmtId="165" fontId="3" fillId="0" borderId="0" xfId="1" applyNumberFormat="1" applyFont="1" applyFill="1"/>
    <xf numFmtId="0" fontId="18" fillId="0" borderId="2" xfId="0" applyFont="1" applyFill="1" applyBorder="1" applyAlignment="1">
      <alignment horizontal="center" vertical="center" wrapText="1"/>
    </xf>
    <xf numFmtId="165" fontId="18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0" fontId="20" fillId="0" borderId="6" xfId="0" applyFont="1" applyFill="1" applyBorder="1"/>
    <xf numFmtId="165" fontId="21" fillId="0" borderId="4" xfId="0" applyNumberFormat="1" applyFont="1" applyFill="1" applyBorder="1" applyAlignment="1">
      <alignment horizontal="right"/>
    </xf>
    <xf numFmtId="0" fontId="20" fillId="0" borderId="0" xfId="0" applyFont="1" applyFill="1"/>
    <xf numFmtId="0" fontId="20" fillId="0" borderId="8" xfId="0" applyFont="1" applyFill="1" applyBorder="1"/>
    <xf numFmtId="165" fontId="20" fillId="0" borderId="8" xfId="13" applyNumberFormat="1" applyFont="1" applyFill="1" applyBorder="1"/>
    <xf numFmtId="0" fontId="18" fillId="0" borderId="8" xfId="0" applyFont="1" applyFill="1" applyBorder="1"/>
    <xf numFmtId="0" fontId="17" fillId="0" borderId="0" xfId="2" applyFont="1" applyFill="1" applyAlignment="1">
      <alignment vertical="center"/>
    </xf>
    <xf numFmtId="165" fontId="18" fillId="0" borderId="9" xfId="0" applyNumberFormat="1" applyFont="1" applyFill="1" applyBorder="1"/>
    <xf numFmtId="0" fontId="18" fillId="0" borderId="0" xfId="0" applyFont="1" applyFill="1"/>
    <xf numFmtId="165" fontId="18" fillId="0" borderId="0" xfId="0" applyNumberFormat="1" applyFont="1" applyFill="1"/>
    <xf numFmtId="0" fontId="9" fillId="0" borderId="7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quotePrefix="1" applyFont="1" applyFill="1" applyAlignment="1">
      <alignment vertical="center"/>
    </xf>
    <xf numFmtId="165" fontId="18" fillId="0" borderId="8" xfId="13" applyNumberFormat="1" applyFont="1" applyFill="1" applyBorder="1"/>
    <xf numFmtId="0" fontId="20" fillId="0" borderId="7" xfId="0" applyFont="1" applyFill="1" applyBorder="1"/>
    <xf numFmtId="165" fontId="20" fillId="0" borderId="9" xfId="0" applyNumberFormat="1" applyFont="1" applyFill="1" applyBorder="1"/>
    <xf numFmtId="0" fontId="20" fillId="0" borderId="3" xfId="0" applyFont="1" applyFill="1" applyBorder="1"/>
    <xf numFmtId="0" fontId="20" fillId="0" borderId="10" xfId="0" applyFont="1" applyFill="1" applyBorder="1"/>
    <xf numFmtId="165" fontId="20" fillId="0" borderId="11" xfId="0" applyNumberFormat="1" applyFont="1" applyFill="1" applyBorder="1"/>
    <xf numFmtId="0" fontId="18" fillId="0" borderId="3" xfId="0" applyFont="1" applyFill="1" applyBorder="1"/>
    <xf numFmtId="0" fontId="18" fillId="0" borderId="10" xfId="0" applyFont="1" applyFill="1" applyBorder="1"/>
    <xf numFmtId="165" fontId="18" fillId="0" borderId="12" xfId="0" applyNumberFormat="1" applyFont="1" applyFill="1" applyBorder="1"/>
    <xf numFmtId="0" fontId="18" fillId="0" borderId="7" xfId="0" applyFont="1" applyFill="1" applyBorder="1"/>
    <xf numFmtId="0" fontId="10" fillId="0" borderId="7" xfId="2" quotePrefix="1" applyFont="1" applyFill="1" applyBorder="1" applyAlignment="1">
      <alignment vertical="center"/>
    </xf>
    <xf numFmtId="165" fontId="18" fillId="0" borderId="9" xfId="13" applyNumberFormat="1" applyFont="1" applyFill="1" applyBorder="1"/>
    <xf numFmtId="0" fontId="22" fillId="0" borderId="0" xfId="9" applyFont="1" applyFill="1"/>
    <xf numFmtId="165" fontId="18" fillId="0" borderId="10" xfId="0" applyNumberFormat="1" applyFont="1" applyFill="1" applyBorder="1"/>
    <xf numFmtId="165" fontId="20" fillId="0" borderId="9" xfId="13" applyNumberFormat="1" applyFont="1" applyFill="1" applyBorder="1"/>
    <xf numFmtId="165" fontId="18" fillId="0" borderId="8" xfId="0" applyNumberFormat="1" applyFont="1" applyFill="1" applyBorder="1"/>
    <xf numFmtId="165" fontId="18" fillId="0" borderId="3" xfId="0" applyNumberFormat="1" applyFont="1" applyFill="1" applyBorder="1"/>
    <xf numFmtId="0" fontId="18" fillId="0" borderId="2" xfId="0" applyFont="1" applyFill="1" applyBorder="1"/>
    <xf numFmtId="0" fontId="18" fillId="0" borderId="5" xfId="0" applyFont="1" applyFill="1" applyBorder="1"/>
    <xf numFmtId="165" fontId="18" fillId="0" borderId="12" xfId="13" applyNumberFormat="1" applyFont="1" applyFill="1" applyBorder="1"/>
    <xf numFmtId="0" fontId="18" fillId="0" borderId="4" xfId="0" applyFont="1" applyFill="1" applyBorder="1"/>
    <xf numFmtId="165" fontId="18" fillId="0" borderId="4" xfId="0" applyNumberFormat="1" applyFont="1" applyFill="1" applyBorder="1"/>
    <xf numFmtId="165" fontId="20" fillId="0" borderId="8" xfId="0" applyNumberFormat="1" applyFont="1" applyFill="1" applyBorder="1"/>
    <xf numFmtId="0" fontId="22" fillId="0" borderId="0" xfId="9" quotePrefix="1" applyFont="1" applyFill="1"/>
    <xf numFmtId="165" fontId="18" fillId="0" borderId="2" xfId="0" applyNumberFormat="1" applyFont="1" applyFill="1" applyBorder="1"/>
    <xf numFmtId="0" fontId="18" fillId="0" borderId="6" xfId="0" applyFont="1" applyFill="1" applyBorder="1"/>
    <xf numFmtId="0" fontId="22" fillId="0" borderId="7" xfId="9" applyFont="1" applyFill="1" applyBorder="1"/>
    <xf numFmtId="165" fontId="19" fillId="0" borderId="0" xfId="0" applyNumberFormat="1" applyFont="1" applyFill="1" applyAlignment="1">
      <alignment horizontal="center"/>
    </xf>
    <xf numFmtId="165" fontId="20" fillId="0" borderId="0" xfId="0" applyNumberFormat="1" applyFont="1" applyFill="1" applyAlignment="1">
      <alignment horizontal="left"/>
    </xf>
    <xf numFmtId="0" fontId="21" fillId="0" borderId="7" xfId="0" applyFont="1" applyFill="1" applyBorder="1" applyAlignment="1">
      <alignment horizontal="right"/>
    </xf>
    <xf numFmtId="165" fontId="19" fillId="0" borderId="0" xfId="0" quotePrefix="1" applyNumberFormat="1" applyFont="1" applyFill="1" applyAlignment="1">
      <alignment horizontal="center"/>
    </xf>
    <xf numFmtId="0" fontId="16" fillId="0" borderId="2" xfId="6" applyBorder="1"/>
    <xf numFmtId="14" fontId="16" fillId="0" borderId="2" xfId="6" applyNumberFormat="1" applyBorder="1"/>
    <xf numFmtId="0" fontId="16" fillId="0" borderId="3" xfId="6" applyBorder="1"/>
    <xf numFmtId="0" fontId="28" fillId="0" borderId="2" xfId="6" applyFont="1" applyBorder="1"/>
    <xf numFmtId="0" fontId="28" fillId="0" borderId="5" xfId="6" applyFont="1" applyBorder="1"/>
    <xf numFmtId="0" fontId="28" fillId="0" borderId="13" xfId="6" applyFont="1" applyBorder="1"/>
    <xf numFmtId="0" fontId="16" fillId="0" borderId="0" xfId="6"/>
    <xf numFmtId="0" fontId="28" fillId="0" borderId="11" xfId="6" applyFont="1" applyBorder="1"/>
    <xf numFmtId="0" fontId="28" fillId="0" borderId="8" xfId="6" applyFont="1" applyBorder="1"/>
    <xf numFmtId="0" fontId="16" fillId="0" borderId="8" xfId="6" applyBorder="1"/>
    <xf numFmtId="0" fontId="16" fillId="0" borderId="9" xfId="6" applyBorder="1"/>
    <xf numFmtId="0" fontId="16" fillId="0" borderId="7" xfId="6" applyBorder="1"/>
    <xf numFmtId="0" fontId="28" fillId="0" borderId="9" xfId="6" applyFont="1" applyBorder="1"/>
    <xf numFmtId="4" fontId="16" fillId="0" borderId="9" xfId="6" applyNumberFormat="1" applyBorder="1"/>
    <xf numFmtId="0" fontId="16" fillId="0" borderId="11" xfId="6" applyBorder="1"/>
    <xf numFmtId="0" fontId="16" fillId="0" borderId="10" xfId="6" applyBorder="1"/>
    <xf numFmtId="0" fontId="16" fillId="0" borderId="12" xfId="6" applyBorder="1"/>
    <xf numFmtId="0" fontId="16" fillId="0" borderId="13" xfId="6" applyBorder="1"/>
    <xf numFmtId="0" fontId="16" fillId="0" borderId="5" xfId="6" applyBorder="1"/>
    <xf numFmtId="0" fontId="16" fillId="0" borderId="1" xfId="6" applyBorder="1"/>
    <xf numFmtId="0" fontId="16" fillId="0" borderId="6" xfId="6" applyBorder="1"/>
    <xf numFmtId="0" fontId="16" fillId="0" borderId="4" xfId="6" applyBorder="1"/>
    <xf numFmtId="0" fontId="16" fillId="0" borderId="14" xfId="6" applyBorder="1"/>
    <xf numFmtId="4" fontId="16" fillId="0" borderId="0" xfId="6" applyNumberFormat="1"/>
    <xf numFmtId="0" fontId="28" fillId="0" borderId="0" xfId="6" applyFont="1"/>
    <xf numFmtId="0" fontId="29" fillId="0" borderId="2" xfId="6" applyFont="1" applyBorder="1"/>
    <xf numFmtId="0" fontId="28" fillId="0" borderId="4" xfId="6" applyFont="1" applyBorder="1"/>
    <xf numFmtId="0" fontId="29" fillId="0" borderId="8" xfId="6" applyFont="1" applyBorder="1"/>
    <xf numFmtId="0" fontId="29" fillId="0" borderId="3" xfId="6" applyFont="1" applyBorder="1"/>
    <xf numFmtId="0" fontId="16" fillId="0" borderId="15" xfId="6" applyBorder="1"/>
    <xf numFmtId="0" fontId="28" fillId="0" borderId="14" xfId="6" applyFont="1" applyBorder="1"/>
    <xf numFmtId="0" fontId="29" fillId="0" borderId="13" xfId="6" applyFont="1" applyBorder="1"/>
    <xf numFmtId="0" fontId="29" fillId="0" borderId="9" xfId="6" applyFont="1" applyBorder="1"/>
    <xf numFmtId="0" fontId="29" fillId="0" borderId="11" xfId="6" applyFont="1" applyBorder="1"/>
    <xf numFmtId="0" fontId="28" fillId="0" borderId="3" xfId="6" applyFont="1" applyBorder="1"/>
    <xf numFmtId="17" fontId="16" fillId="0" borderId="2" xfId="6" applyNumberFormat="1" applyBorder="1"/>
    <xf numFmtId="0" fontId="28" fillId="0" borderId="0" xfId="6" applyFont="1" applyAlignment="1">
      <alignment horizontal="center"/>
    </xf>
    <xf numFmtId="2" fontId="28" fillId="0" borderId="0" xfId="6" applyNumberFormat="1" applyFont="1"/>
    <xf numFmtId="3" fontId="6" fillId="2" borderId="0" xfId="3" quotePrefix="1" applyNumberFormat="1" applyFont="1" applyFill="1" applyBorder="1" applyAlignment="1">
      <alignment horizontal="center"/>
    </xf>
    <xf numFmtId="1" fontId="6" fillId="0" borderId="0" xfId="3" applyNumberFormat="1" applyFill="1"/>
    <xf numFmtId="0" fontId="6" fillId="0" borderId="0" xfId="3" quotePrefix="1" applyFill="1" applyAlignment="1">
      <alignment horizontal="center"/>
    </xf>
    <xf numFmtId="1" fontId="6" fillId="0" borderId="0" xfId="3" applyNumberFormat="1" applyFill="1" applyBorder="1" applyAlignment="1">
      <alignment horizontal="center"/>
    </xf>
  </cellXfs>
  <cellStyles count="14">
    <cellStyle name="Migliaia" xfId="1" builtinId="3"/>
    <cellStyle name="Migliaia 2" xfId="4" xr:uid="{00000000-0005-0000-0000-000001000000}"/>
    <cellStyle name="Migliaia 3" xfId="11" xr:uid="{00000000-0005-0000-0000-000002000000}"/>
    <cellStyle name="Migliaia 4" xfId="13" xr:uid="{C1005119-FB22-4158-BDB8-895F3F2EB482}"/>
    <cellStyle name="Normale" xfId="0" builtinId="0"/>
    <cellStyle name="Normale 2" xfId="2" xr:uid="{00000000-0005-0000-0000-000004000000}"/>
    <cellStyle name="Normale 3" xfId="3" xr:uid="{00000000-0005-0000-0000-000005000000}"/>
    <cellStyle name="Normale 3 2" xfId="9" xr:uid="{00000000-0005-0000-0000-000006000000}"/>
    <cellStyle name="Normale 4" xfId="5" xr:uid="{00000000-0005-0000-0000-000007000000}"/>
    <cellStyle name="Normale 5" xfId="6" xr:uid="{00000000-0005-0000-0000-000008000000}"/>
    <cellStyle name="Normale 6" xfId="7" xr:uid="{00000000-0005-0000-0000-000009000000}"/>
    <cellStyle name="Normale 7" xfId="10" xr:uid="{00000000-0005-0000-0000-00000A000000}"/>
    <cellStyle name="Percentuale 2" xfId="8" xr:uid="{00000000-0005-0000-0000-00000B000000}"/>
    <cellStyle name="Percentuale 3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10</xdr:col>
          <xdr:colOff>388620</xdr:colOff>
          <xdr:row>52</xdr:row>
          <xdr:rowOff>106680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2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54</xdr:row>
          <xdr:rowOff>0</xdr:rowOff>
        </xdr:from>
        <xdr:to>
          <xdr:col>10</xdr:col>
          <xdr:colOff>388620</xdr:colOff>
          <xdr:row>106</xdr:row>
          <xdr:rowOff>129540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2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108</xdr:row>
          <xdr:rowOff>0</xdr:rowOff>
        </xdr:from>
        <xdr:to>
          <xdr:col>10</xdr:col>
          <xdr:colOff>388620</xdr:colOff>
          <xdr:row>132</xdr:row>
          <xdr:rowOff>60960</xdr:rowOff>
        </xdr:to>
        <xdr:sp macro="" textlink="">
          <xdr:nvSpPr>
            <xdr:cNvPr id="8195" name="Object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2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mministrazione\Maurizio%20Checchin\Bilanci%20civilistici\Bilancio%202016\CAPOSCHEDE%20vim_vim%20CONSOL\Vimercati%20caposchede%2031%2012%202016MAST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mministrazione\Maurizio%20Checchin\Bilanci%20civilistici\Bilancio%202016\Vimercati%20SpA\Imposte%20dirette\NOLEGGIOAUTO20142015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v 31.12.2014 v. 01.04.2015"/>
      <sheetName val="bdv 31.12.2015 v. 23.03.2016"/>
      <sheetName val="BDV31122016SUP"/>
      <sheetName val="BDV31122016"/>
      <sheetName val="riepilogo SP"/>
      <sheetName val="A1 - Imm. Immat."/>
      <sheetName val="A2 - Imm Mat"/>
      <sheetName val="B - Imm finanziarie"/>
      <sheetName val="C - Rimanenze"/>
      <sheetName val="magazzino 16"/>
      <sheetName val="D - Clienti"/>
      <sheetName val="_ AF"/>
      <sheetName val="E2 - Ratei e risconti attivi"/>
      <sheetName val="F - Banche"/>
      <sheetName val="F1 - Debiti finanziari"/>
      <sheetName val="G - Debiti verso fornitori"/>
      <sheetName val="H - Debiti verso altri"/>
      <sheetName val="H1 - Ratei e risconti passivi"/>
      <sheetName val="J - Intercompany"/>
      <sheetName val="L - Taxation"/>
      <sheetName val="M - Fondi Rischi"/>
      <sheetName val="M1 - TFR"/>
      <sheetName val="P - P.N."/>
      <sheetName val="O - Conto economico"/>
    </sheetNames>
    <sheetDataSet>
      <sheetData sheetId="0"/>
      <sheetData sheetId="1">
        <row r="1">
          <cell r="C1" t="str">
            <v>Saldo apertura esercizio</v>
          </cell>
          <cell r="E1" t="str">
            <v>Saldo inizio periodo</v>
          </cell>
          <cell r="G1" t="str">
            <v>Dare periodo</v>
          </cell>
          <cell r="H1" t="str">
            <v>Avere periodo</v>
          </cell>
          <cell r="I1" t="str">
            <v>Saldo periodo</v>
          </cell>
          <cell r="K1" t="str">
            <v>Saldo fine periodo</v>
          </cell>
        </row>
        <row r="3">
          <cell r="A3" t="str">
            <v>10</v>
          </cell>
          <cell r="B3" t="str">
            <v>Attività</v>
          </cell>
          <cell r="C3">
            <v>130041242.05</v>
          </cell>
          <cell r="D3" t="str">
            <v>D</v>
          </cell>
          <cell r="E3">
            <v>130041242.05</v>
          </cell>
          <cell r="F3" t="str">
            <v xml:space="preserve"> D</v>
          </cell>
          <cell r="G3">
            <v>108357781.67</v>
          </cell>
          <cell r="H3">
            <v>99973793.280000001</v>
          </cell>
          <cell r="I3">
            <v>8383988.3899999997</v>
          </cell>
          <cell r="J3" t="str">
            <v>D</v>
          </cell>
          <cell r="K3">
            <v>138425230.44</v>
          </cell>
          <cell r="L3" t="str">
            <v xml:space="preserve"> D</v>
          </cell>
        </row>
        <row r="5">
          <cell r="A5" t="str">
            <v>01</v>
          </cell>
          <cell r="B5" t="str">
            <v>Crediti verso Soci</v>
          </cell>
          <cell r="C5">
            <v>0</v>
          </cell>
          <cell r="E5">
            <v>0</v>
          </cell>
          <cell r="G5">
            <v>0</v>
          </cell>
          <cell r="H5">
            <v>0</v>
          </cell>
          <cell r="I5">
            <v>0</v>
          </cell>
          <cell r="K5">
            <v>0</v>
          </cell>
          <cell r="M5">
            <v>0</v>
          </cell>
        </row>
        <row r="6">
          <cell r="A6" t="str">
            <v>01</v>
          </cell>
          <cell r="B6" t="str">
            <v>Crediti verso soci</v>
          </cell>
          <cell r="C6">
            <v>0</v>
          </cell>
          <cell r="E6">
            <v>0</v>
          </cell>
          <cell r="G6">
            <v>0</v>
          </cell>
          <cell r="H6">
            <v>0</v>
          </cell>
          <cell r="I6">
            <v>0</v>
          </cell>
          <cell r="K6">
            <v>0</v>
          </cell>
          <cell r="M6">
            <v>0</v>
          </cell>
        </row>
        <row r="7">
          <cell r="A7" t="str">
            <v>100101010</v>
          </cell>
          <cell r="B7" t="str">
            <v>Crediti verso Soci</v>
          </cell>
          <cell r="C7">
            <v>0</v>
          </cell>
          <cell r="E7">
            <v>0</v>
          </cell>
          <cell r="G7">
            <v>0</v>
          </cell>
          <cell r="H7">
            <v>0</v>
          </cell>
          <cell r="I7">
            <v>0</v>
          </cell>
          <cell r="K7">
            <v>0</v>
          </cell>
          <cell r="M7">
            <v>0</v>
          </cell>
        </row>
        <row r="8">
          <cell r="M8">
            <v>0</v>
          </cell>
        </row>
        <row r="9">
          <cell r="A9" t="str">
            <v>02</v>
          </cell>
          <cell r="B9" t="str">
            <v>Immobilizzazioni Immateriali</v>
          </cell>
          <cell r="C9">
            <v>39305748.140000001</v>
          </cell>
          <cell r="D9" t="str">
            <v>D</v>
          </cell>
          <cell r="E9">
            <v>39305748.140000001</v>
          </cell>
          <cell r="F9" t="str">
            <v xml:space="preserve"> D</v>
          </cell>
          <cell r="G9">
            <v>1796850.27</v>
          </cell>
          <cell r="H9">
            <v>0</v>
          </cell>
          <cell r="I9">
            <v>1796850.27</v>
          </cell>
          <cell r="J9" t="str">
            <v>D</v>
          </cell>
          <cell r="K9">
            <v>41102598.409999996</v>
          </cell>
          <cell r="L9" t="str">
            <v xml:space="preserve"> D</v>
          </cell>
          <cell r="M9">
            <v>41102598.409999996</v>
          </cell>
        </row>
        <row r="10">
          <cell r="A10" t="str">
            <v>01</v>
          </cell>
          <cell r="B10" t="str">
            <v>Costi Imp. Amplim. e Plurienn</v>
          </cell>
          <cell r="C10">
            <v>1369783.79</v>
          </cell>
          <cell r="D10" t="str">
            <v>D</v>
          </cell>
          <cell r="E10">
            <v>1369783.79</v>
          </cell>
          <cell r="F10" t="str">
            <v xml:space="preserve"> D</v>
          </cell>
          <cell r="G10">
            <v>0</v>
          </cell>
          <cell r="H10">
            <v>0</v>
          </cell>
          <cell r="I10">
            <v>0</v>
          </cell>
          <cell r="K10">
            <v>1369783.79</v>
          </cell>
          <cell r="L10" t="str">
            <v xml:space="preserve"> D</v>
          </cell>
          <cell r="M10">
            <v>1369783.79</v>
          </cell>
        </row>
        <row r="11">
          <cell r="A11" t="str">
            <v>100201010</v>
          </cell>
          <cell r="B11" t="str">
            <v>Spese di costit.e aum.cap</v>
          </cell>
          <cell r="C11">
            <v>1177760.04</v>
          </cell>
          <cell r="D11" t="str">
            <v>D</v>
          </cell>
          <cell r="E11">
            <v>1177760.04</v>
          </cell>
          <cell r="F11" t="str">
            <v>D</v>
          </cell>
          <cell r="G11">
            <v>0</v>
          </cell>
          <cell r="H11">
            <v>0</v>
          </cell>
          <cell r="I11">
            <v>0</v>
          </cell>
          <cell r="K11">
            <v>1177760.04</v>
          </cell>
          <cell r="L11" t="str">
            <v>D</v>
          </cell>
          <cell r="M11">
            <v>1177760.04</v>
          </cell>
        </row>
        <row r="12">
          <cell r="A12" t="str">
            <v>100201020</v>
          </cell>
          <cell r="B12" t="str">
            <v>Spese oper.societ.straord</v>
          </cell>
          <cell r="C12">
            <v>192023.75</v>
          </cell>
          <cell r="D12" t="str">
            <v>D</v>
          </cell>
          <cell r="E12">
            <v>192023.75</v>
          </cell>
          <cell r="F12" t="str">
            <v>D</v>
          </cell>
          <cell r="G12">
            <v>0</v>
          </cell>
          <cell r="H12">
            <v>0</v>
          </cell>
          <cell r="I12">
            <v>0</v>
          </cell>
          <cell r="K12">
            <v>192023.75</v>
          </cell>
          <cell r="L12" t="str">
            <v>D</v>
          </cell>
          <cell r="M12">
            <v>192023.75</v>
          </cell>
        </row>
        <row r="13">
          <cell r="A13" t="str">
            <v>100201030</v>
          </cell>
          <cell r="B13" t="str">
            <v>Spese plurienn.x finanz.BPM</v>
          </cell>
          <cell r="C13">
            <v>0</v>
          </cell>
          <cell r="E13">
            <v>0</v>
          </cell>
          <cell r="G13">
            <v>0</v>
          </cell>
          <cell r="H13">
            <v>0</v>
          </cell>
          <cell r="I13">
            <v>0</v>
          </cell>
          <cell r="K13">
            <v>0</v>
          </cell>
          <cell r="M13">
            <v>0</v>
          </cell>
        </row>
        <row r="14">
          <cell r="A14" t="str">
            <v>100201031</v>
          </cell>
          <cell r="B14" t="str">
            <v>Spese plurienn.x finanz.BNL</v>
          </cell>
          <cell r="C14">
            <v>0</v>
          </cell>
          <cell r="E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M14">
            <v>0</v>
          </cell>
        </row>
        <row r="15">
          <cell r="M15">
            <v>0</v>
          </cell>
        </row>
        <row r="16">
          <cell r="A16" t="str">
            <v>02</v>
          </cell>
          <cell r="B16" t="str">
            <v>Costi ricerca, sviluppo e pubb.</v>
          </cell>
          <cell r="C16">
            <v>3525286.32</v>
          </cell>
          <cell r="D16" t="str">
            <v>D</v>
          </cell>
          <cell r="E16">
            <v>3525286.32</v>
          </cell>
          <cell r="F16" t="str">
            <v xml:space="preserve"> D</v>
          </cell>
          <cell r="G16">
            <v>1796850.27</v>
          </cell>
          <cell r="H16">
            <v>0</v>
          </cell>
          <cell r="I16">
            <v>1796850.27</v>
          </cell>
          <cell r="J16" t="str">
            <v>D</v>
          </cell>
          <cell r="K16">
            <v>5322136.59</v>
          </cell>
          <cell r="L16" t="str">
            <v xml:space="preserve"> D</v>
          </cell>
          <cell r="M16">
            <v>5322136.59</v>
          </cell>
        </row>
        <row r="17">
          <cell r="A17" t="str">
            <v>100202010</v>
          </cell>
          <cell r="B17" t="str">
            <v>Costi di sviluppo nuovi prodotti</v>
          </cell>
          <cell r="C17">
            <v>3525286.32</v>
          </cell>
          <cell r="D17" t="str">
            <v>D</v>
          </cell>
          <cell r="E17">
            <v>3525286.32</v>
          </cell>
          <cell r="F17" t="str">
            <v>D</v>
          </cell>
          <cell r="G17">
            <v>1796850.27</v>
          </cell>
          <cell r="H17">
            <v>0</v>
          </cell>
          <cell r="I17">
            <v>1796850.27</v>
          </cell>
          <cell r="J17" t="str">
            <v>D</v>
          </cell>
          <cell r="K17">
            <v>5322136.59</v>
          </cell>
          <cell r="L17" t="str">
            <v>D</v>
          </cell>
          <cell r="M17">
            <v>5322136.59</v>
          </cell>
        </row>
        <row r="18">
          <cell r="A18" t="str">
            <v>100202020</v>
          </cell>
          <cell r="B18" t="str">
            <v>Altri costi di sviluppo nuovi prodo</v>
          </cell>
          <cell r="C18">
            <v>0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K18">
            <v>0</v>
          </cell>
          <cell r="M18">
            <v>0</v>
          </cell>
        </row>
        <row r="19">
          <cell r="M19">
            <v>0</v>
          </cell>
        </row>
        <row r="20">
          <cell r="A20" t="str">
            <v>03</v>
          </cell>
          <cell r="B20" t="str">
            <v>Diritti di brevetto</v>
          </cell>
          <cell r="C20">
            <v>889982.08</v>
          </cell>
          <cell r="D20" t="str">
            <v>D</v>
          </cell>
          <cell r="E20">
            <v>889982.08</v>
          </cell>
          <cell r="F20" t="str">
            <v xml:space="preserve"> D</v>
          </cell>
          <cell r="G20">
            <v>0</v>
          </cell>
          <cell r="H20">
            <v>0</v>
          </cell>
          <cell r="I20">
            <v>0</v>
          </cell>
          <cell r="K20">
            <v>889982.08</v>
          </cell>
          <cell r="L20" t="str">
            <v xml:space="preserve"> D</v>
          </cell>
          <cell r="M20">
            <v>889982.08</v>
          </cell>
        </row>
        <row r="21">
          <cell r="A21" t="str">
            <v>100203010</v>
          </cell>
          <cell r="B21" t="str">
            <v>Diritti di Brevetto</v>
          </cell>
          <cell r="C21">
            <v>889982.08</v>
          </cell>
          <cell r="D21" t="str">
            <v>D</v>
          </cell>
          <cell r="E21">
            <v>889982.08</v>
          </cell>
          <cell r="F21" t="str">
            <v>D</v>
          </cell>
          <cell r="G21">
            <v>0</v>
          </cell>
          <cell r="H21">
            <v>0</v>
          </cell>
          <cell r="I21">
            <v>0</v>
          </cell>
          <cell r="K21">
            <v>889982.08</v>
          </cell>
          <cell r="L21" t="str">
            <v>D</v>
          </cell>
          <cell r="M21">
            <v>889982.08</v>
          </cell>
        </row>
        <row r="22">
          <cell r="M22">
            <v>0</v>
          </cell>
        </row>
        <row r="23">
          <cell r="A23" t="str">
            <v>04</v>
          </cell>
          <cell r="B23" t="str">
            <v>Avviamento</v>
          </cell>
          <cell r="C23">
            <v>33398855.620000001</v>
          </cell>
          <cell r="D23" t="str">
            <v>D</v>
          </cell>
          <cell r="E23">
            <v>33398855.620000001</v>
          </cell>
          <cell r="F23" t="str">
            <v xml:space="preserve"> D</v>
          </cell>
          <cell r="G23">
            <v>0</v>
          </cell>
          <cell r="H23">
            <v>0</v>
          </cell>
          <cell r="I23">
            <v>0</v>
          </cell>
          <cell r="K23">
            <v>33398855.620000001</v>
          </cell>
          <cell r="L23" t="str">
            <v xml:space="preserve"> D</v>
          </cell>
          <cell r="M23">
            <v>33398855.620000001</v>
          </cell>
        </row>
        <row r="24">
          <cell r="A24" t="str">
            <v>100204010</v>
          </cell>
          <cell r="B24" t="str">
            <v>Avviamento 01/07/98</v>
          </cell>
          <cell r="C24">
            <v>13557858.92</v>
          </cell>
          <cell r="D24" t="str">
            <v>D</v>
          </cell>
          <cell r="E24">
            <v>13557858.92</v>
          </cell>
          <cell r="F24" t="str">
            <v>D</v>
          </cell>
          <cell r="G24">
            <v>0</v>
          </cell>
          <cell r="H24">
            <v>0</v>
          </cell>
          <cell r="I24">
            <v>0</v>
          </cell>
          <cell r="K24">
            <v>13557858.92</v>
          </cell>
          <cell r="L24" t="str">
            <v>D</v>
          </cell>
          <cell r="M24">
            <v>13557858.92</v>
          </cell>
        </row>
        <row r="25">
          <cell r="A25" t="str">
            <v>100204020</v>
          </cell>
          <cell r="B25" t="str">
            <v>Avviamento 27/12/05</v>
          </cell>
          <cell r="C25">
            <v>5483000</v>
          </cell>
          <cell r="D25" t="str">
            <v>D</v>
          </cell>
          <cell r="E25">
            <v>5483000</v>
          </cell>
          <cell r="F25" t="str">
            <v>D</v>
          </cell>
          <cell r="G25">
            <v>0</v>
          </cell>
          <cell r="H25">
            <v>0</v>
          </cell>
          <cell r="I25">
            <v>0</v>
          </cell>
          <cell r="K25">
            <v>5483000</v>
          </cell>
          <cell r="L25" t="str">
            <v>D</v>
          </cell>
          <cell r="M25">
            <v>5483000</v>
          </cell>
        </row>
        <row r="26">
          <cell r="A26" t="str">
            <v>100204030</v>
          </cell>
          <cell r="B26" t="str">
            <v>Avviamento 15/07/08</v>
          </cell>
          <cell r="C26">
            <v>14357996.699999999</v>
          </cell>
          <cell r="D26" t="str">
            <v>D</v>
          </cell>
          <cell r="E26">
            <v>14357996.699999999</v>
          </cell>
          <cell r="F26" t="str">
            <v>D</v>
          </cell>
          <cell r="G26">
            <v>0</v>
          </cell>
          <cell r="H26">
            <v>0</v>
          </cell>
          <cell r="I26">
            <v>0</v>
          </cell>
          <cell r="K26">
            <v>14357996.699999999</v>
          </cell>
          <cell r="L26" t="str">
            <v>D</v>
          </cell>
          <cell r="M26">
            <v>14357996.699999999</v>
          </cell>
        </row>
        <row r="27">
          <cell r="M27">
            <v>0</v>
          </cell>
        </row>
        <row r="28">
          <cell r="A28" t="str">
            <v>05</v>
          </cell>
          <cell r="B28" t="str">
            <v>Concessioni, licenze, marchi</v>
          </cell>
          <cell r="C28">
            <v>0</v>
          </cell>
          <cell r="E28">
            <v>0</v>
          </cell>
          <cell r="G28">
            <v>0</v>
          </cell>
          <cell r="H28">
            <v>0</v>
          </cell>
          <cell r="I28">
            <v>0</v>
          </cell>
          <cell r="K28">
            <v>0</v>
          </cell>
          <cell r="M28">
            <v>0</v>
          </cell>
        </row>
        <row r="29">
          <cell r="A29" t="str">
            <v>100205010</v>
          </cell>
          <cell r="B29" t="str">
            <v>Concess., Licenze, Marchi</v>
          </cell>
          <cell r="C29">
            <v>0</v>
          </cell>
          <cell r="E29">
            <v>0</v>
          </cell>
          <cell r="G29">
            <v>0</v>
          </cell>
          <cell r="H29">
            <v>0</v>
          </cell>
          <cell r="I29">
            <v>0</v>
          </cell>
          <cell r="K29">
            <v>0</v>
          </cell>
          <cell r="M29">
            <v>0</v>
          </cell>
        </row>
        <row r="30">
          <cell r="M30">
            <v>0</v>
          </cell>
        </row>
        <row r="31">
          <cell r="A31" t="str">
            <v>06</v>
          </cell>
          <cell r="B31" t="str">
            <v>Spese incrementative beni di terzi</v>
          </cell>
          <cell r="C31">
            <v>121840.33</v>
          </cell>
          <cell r="D31" t="str">
            <v>D</v>
          </cell>
          <cell r="E31">
            <v>121840.33</v>
          </cell>
          <cell r="F31" t="str">
            <v xml:space="preserve"> D</v>
          </cell>
          <cell r="G31">
            <v>0</v>
          </cell>
          <cell r="H31">
            <v>0</v>
          </cell>
          <cell r="I31">
            <v>0</v>
          </cell>
          <cell r="K31">
            <v>121840.33</v>
          </cell>
          <cell r="L31" t="str">
            <v xml:space="preserve"> D</v>
          </cell>
          <cell r="M31">
            <v>121840.33</v>
          </cell>
        </row>
        <row r="32">
          <cell r="A32" t="str">
            <v>100206010</v>
          </cell>
          <cell r="B32" t="str">
            <v>Spese di manut.da ammort.</v>
          </cell>
          <cell r="C32">
            <v>121840.33</v>
          </cell>
          <cell r="D32" t="str">
            <v>D</v>
          </cell>
          <cell r="E32">
            <v>121840.33</v>
          </cell>
          <cell r="F32" t="str">
            <v>D</v>
          </cell>
          <cell r="G32">
            <v>0</v>
          </cell>
          <cell r="H32">
            <v>0</v>
          </cell>
          <cell r="I32">
            <v>0</v>
          </cell>
          <cell r="K32">
            <v>121840.33</v>
          </cell>
          <cell r="L32" t="str">
            <v>D</v>
          </cell>
          <cell r="M32">
            <v>121840.33</v>
          </cell>
        </row>
        <row r="33">
          <cell r="M33">
            <v>0</v>
          </cell>
        </row>
        <row r="34">
          <cell r="A34" t="str">
            <v>07</v>
          </cell>
          <cell r="B34" t="str">
            <v>Altre immobilizzazioni immateriali</v>
          </cell>
          <cell r="C34">
            <v>0</v>
          </cell>
          <cell r="E34">
            <v>0</v>
          </cell>
          <cell r="G34">
            <v>0</v>
          </cell>
          <cell r="H34">
            <v>0</v>
          </cell>
          <cell r="I34">
            <v>0</v>
          </cell>
          <cell r="K34">
            <v>0</v>
          </cell>
          <cell r="M34">
            <v>0</v>
          </cell>
        </row>
        <row r="35">
          <cell r="A35" t="str">
            <v>100207010</v>
          </cell>
          <cell r="B35" t="str">
            <v>Software applicativo</v>
          </cell>
          <cell r="C35">
            <v>0</v>
          </cell>
          <cell r="E35">
            <v>0</v>
          </cell>
          <cell r="G35">
            <v>0</v>
          </cell>
          <cell r="H35">
            <v>0</v>
          </cell>
          <cell r="I35">
            <v>0</v>
          </cell>
          <cell r="K35">
            <v>0</v>
          </cell>
          <cell r="M35">
            <v>0</v>
          </cell>
        </row>
        <row r="36">
          <cell r="M36">
            <v>0</v>
          </cell>
        </row>
        <row r="37">
          <cell r="A37" t="str">
            <v>03</v>
          </cell>
          <cell r="B37" t="str">
            <v>Immobilizzazioni materiali</v>
          </cell>
          <cell r="C37">
            <v>60674112.149999999</v>
          </cell>
          <cell r="D37" t="str">
            <v>D</v>
          </cell>
          <cell r="E37">
            <v>60674112.149999999</v>
          </cell>
          <cell r="F37" t="str">
            <v xml:space="preserve"> D</v>
          </cell>
          <cell r="G37">
            <v>5083017.18</v>
          </cell>
          <cell r="H37">
            <v>2319835.6800000002</v>
          </cell>
          <cell r="I37">
            <v>2763181.5</v>
          </cell>
          <cell r="J37" t="str">
            <v>D</v>
          </cell>
          <cell r="K37">
            <v>63437293.649999999</v>
          </cell>
          <cell r="L37" t="str">
            <v xml:space="preserve"> D</v>
          </cell>
          <cell r="M37">
            <v>63437293.649999999</v>
          </cell>
        </row>
        <row r="38">
          <cell r="A38" t="str">
            <v>01</v>
          </cell>
          <cell r="B38" t="str">
            <v>Terreni</v>
          </cell>
          <cell r="C38">
            <v>55015.71</v>
          </cell>
          <cell r="D38" t="str">
            <v>D</v>
          </cell>
          <cell r="E38">
            <v>55015.71</v>
          </cell>
          <cell r="F38" t="str">
            <v xml:space="preserve"> D</v>
          </cell>
          <cell r="G38">
            <v>0</v>
          </cell>
          <cell r="H38">
            <v>0</v>
          </cell>
          <cell r="I38">
            <v>0</v>
          </cell>
          <cell r="K38">
            <v>55015.71</v>
          </cell>
          <cell r="L38" t="str">
            <v xml:space="preserve"> D</v>
          </cell>
          <cell r="M38">
            <v>55015.71</v>
          </cell>
        </row>
        <row r="39">
          <cell r="A39" t="str">
            <v>100301010</v>
          </cell>
          <cell r="B39" t="str">
            <v>Terreno Ossona</v>
          </cell>
          <cell r="C39">
            <v>0</v>
          </cell>
          <cell r="E39">
            <v>0</v>
          </cell>
          <cell r="G39">
            <v>0</v>
          </cell>
          <cell r="H39">
            <v>0</v>
          </cell>
          <cell r="I39">
            <v>0</v>
          </cell>
          <cell r="K39">
            <v>0</v>
          </cell>
          <cell r="M39">
            <v>0</v>
          </cell>
        </row>
        <row r="40">
          <cell r="A40" t="str">
            <v>100301020</v>
          </cell>
          <cell r="B40" t="str">
            <v>Terreno Pero</v>
          </cell>
          <cell r="C40">
            <v>55015.71</v>
          </cell>
          <cell r="D40" t="str">
            <v>D</v>
          </cell>
          <cell r="E40">
            <v>55015.71</v>
          </cell>
          <cell r="F40" t="str">
            <v>D</v>
          </cell>
          <cell r="G40">
            <v>0</v>
          </cell>
          <cell r="H40">
            <v>0</v>
          </cell>
          <cell r="I40">
            <v>0</v>
          </cell>
          <cell r="K40">
            <v>55015.71</v>
          </cell>
          <cell r="L40" t="str">
            <v>D</v>
          </cell>
          <cell r="M40">
            <v>55015.71</v>
          </cell>
        </row>
        <row r="41">
          <cell r="M41">
            <v>0</v>
          </cell>
        </row>
        <row r="42">
          <cell r="A42" t="str">
            <v>02</v>
          </cell>
          <cell r="B42" t="str">
            <v>Immobili Industriali</v>
          </cell>
          <cell r="C42">
            <v>10215924.57</v>
          </cell>
          <cell r="D42" t="str">
            <v>D</v>
          </cell>
          <cell r="E42">
            <v>10215924.57</v>
          </cell>
          <cell r="F42" t="str">
            <v xml:space="preserve"> D</v>
          </cell>
          <cell r="G42">
            <v>20198</v>
          </cell>
          <cell r="H42">
            <v>0</v>
          </cell>
          <cell r="I42">
            <v>20198</v>
          </cell>
          <cell r="J42" t="str">
            <v>D</v>
          </cell>
          <cell r="K42">
            <v>10236122.57</v>
          </cell>
          <cell r="L42" t="str">
            <v xml:space="preserve"> D</v>
          </cell>
          <cell r="M42">
            <v>10236122.57</v>
          </cell>
        </row>
        <row r="43">
          <cell r="A43" t="str">
            <v>100302010</v>
          </cell>
          <cell r="B43" t="str">
            <v>Immobile industriale Pero &gt; 500 ¤</v>
          </cell>
          <cell r="C43">
            <v>10215924.57</v>
          </cell>
          <cell r="D43" t="str">
            <v>D</v>
          </cell>
          <cell r="E43">
            <v>10215924.57</v>
          </cell>
          <cell r="F43" t="str">
            <v>D</v>
          </cell>
          <cell r="G43">
            <v>20198</v>
          </cell>
          <cell r="H43">
            <v>0</v>
          </cell>
          <cell r="I43">
            <v>20198</v>
          </cell>
          <cell r="J43" t="str">
            <v>D</v>
          </cell>
          <cell r="K43">
            <v>10236122.57</v>
          </cell>
          <cell r="L43" t="str">
            <v>D</v>
          </cell>
          <cell r="M43">
            <v>10236122.57</v>
          </cell>
        </row>
        <row r="44">
          <cell r="M44">
            <v>0</v>
          </cell>
        </row>
        <row r="45">
          <cell r="A45" t="str">
            <v>03</v>
          </cell>
          <cell r="B45" t="str">
            <v>Impianti</v>
          </cell>
          <cell r="C45">
            <v>1728638.2</v>
          </cell>
          <cell r="D45" t="str">
            <v>D</v>
          </cell>
          <cell r="E45">
            <v>1728638.2</v>
          </cell>
          <cell r="F45" t="str">
            <v xml:space="preserve"> D</v>
          </cell>
          <cell r="G45">
            <v>0</v>
          </cell>
          <cell r="H45">
            <v>0</v>
          </cell>
          <cell r="I45">
            <v>0</v>
          </cell>
          <cell r="K45">
            <v>1728638.2</v>
          </cell>
          <cell r="L45" t="str">
            <v xml:space="preserve"> D</v>
          </cell>
          <cell r="M45">
            <v>1728638.2</v>
          </cell>
        </row>
        <row r="46">
          <cell r="A46" t="str">
            <v>100303010</v>
          </cell>
          <cell r="B46" t="str">
            <v>Impianti generici</v>
          </cell>
          <cell r="C46">
            <v>1728638.2</v>
          </cell>
          <cell r="D46" t="str">
            <v>D</v>
          </cell>
          <cell r="E46">
            <v>1728638.2</v>
          </cell>
          <cell r="F46" t="str">
            <v>D</v>
          </cell>
          <cell r="G46">
            <v>0</v>
          </cell>
          <cell r="H46">
            <v>0</v>
          </cell>
          <cell r="I46">
            <v>0</v>
          </cell>
          <cell r="K46">
            <v>1728638.2</v>
          </cell>
          <cell r="L46" t="str">
            <v>D</v>
          </cell>
          <cell r="M46">
            <v>1728638.2</v>
          </cell>
        </row>
        <row r="47">
          <cell r="M47">
            <v>0</v>
          </cell>
        </row>
        <row r="48">
          <cell r="A48" t="str">
            <v>04</v>
          </cell>
          <cell r="B48" t="str">
            <v>Macchinari</v>
          </cell>
          <cell r="C48">
            <v>27041881.140000001</v>
          </cell>
          <cell r="D48" t="str">
            <v>D</v>
          </cell>
          <cell r="E48">
            <v>27041881.140000001</v>
          </cell>
          <cell r="F48" t="str">
            <v xml:space="preserve"> D</v>
          </cell>
          <cell r="G48">
            <v>1588269.83</v>
          </cell>
          <cell r="H48">
            <v>1358432.51</v>
          </cell>
          <cell r="I48">
            <v>229837.32</v>
          </cell>
          <cell r="J48" t="str">
            <v>D</v>
          </cell>
          <cell r="K48">
            <v>27271718.460000001</v>
          </cell>
          <cell r="L48" t="str">
            <v xml:space="preserve"> D</v>
          </cell>
          <cell r="M48">
            <v>27271718.460000001</v>
          </cell>
        </row>
        <row r="49">
          <cell r="A49" t="str">
            <v>100304010</v>
          </cell>
          <cell r="B49" t="str">
            <v>Macchinari &gt; 500¤</v>
          </cell>
          <cell r="C49">
            <v>27014783.140000001</v>
          </cell>
          <cell r="D49" t="str">
            <v>D</v>
          </cell>
          <cell r="E49">
            <v>27014783.140000001</v>
          </cell>
          <cell r="F49" t="str">
            <v>D</v>
          </cell>
          <cell r="G49">
            <v>1588269.83</v>
          </cell>
          <cell r="H49">
            <v>1358432.51</v>
          </cell>
          <cell r="I49">
            <v>229837.32</v>
          </cell>
          <cell r="J49" t="str">
            <v>D</v>
          </cell>
          <cell r="K49">
            <v>27244620.460000001</v>
          </cell>
          <cell r="L49" t="str">
            <v>D</v>
          </cell>
          <cell r="M49">
            <v>27244620.460000001</v>
          </cell>
        </row>
        <row r="50">
          <cell r="A50" t="str">
            <v>100304015</v>
          </cell>
          <cell r="B50" t="str">
            <v>Modifiche Macchinario in Leasing</v>
          </cell>
          <cell r="C50">
            <v>27098</v>
          </cell>
          <cell r="D50" t="str">
            <v>D</v>
          </cell>
          <cell r="E50">
            <v>27098</v>
          </cell>
          <cell r="F50" t="str">
            <v>D</v>
          </cell>
          <cell r="G50">
            <v>0</v>
          </cell>
          <cell r="H50">
            <v>0</v>
          </cell>
          <cell r="I50">
            <v>0</v>
          </cell>
          <cell r="K50">
            <v>27098</v>
          </cell>
          <cell r="L50" t="str">
            <v>D</v>
          </cell>
          <cell r="M50">
            <v>27098</v>
          </cell>
        </row>
        <row r="51">
          <cell r="M51">
            <v>0</v>
          </cell>
        </row>
        <row r="52">
          <cell r="A52" t="str">
            <v>05</v>
          </cell>
          <cell r="B52" t="str">
            <v>Attrezzature Industriali</v>
          </cell>
          <cell r="C52">
            <v>19591918.640000001</v>
          </cell>
          <cell r="D52" t="str">
            <v>D</v>
          </cell>
          <cell r="E52">
            <v>19591918.640000001</v>
          </cell>
          <cell r="F52" t="str">
            <v xml:space="preserve"> D</v>
          </cell>
          <cell r="G52">
            <v>2222044.5099999998</v>
          </cell>
          <cell r="H52">
            <v>57403.67</v>
          </cell>
          <cell r="I52">
            <v>2164640.84</v>
          </cell>
          <cell r="J52" t="str">
            <v>D</v>
          </cell>
          <cell r="K52">
            <v>21756559.48</v>
          </cell>
          <cell r="L52" t="str">
            <v xml:space="preserve"> D</v>
          </cell>
          <cell r="M52">
            <v>21756559.48</v>
          </cell>
        </row>
        <row r="53">
          <cell r="A53" t="str">
            <v>100305010</v>
          </cell>
          <cell r="B53" t="str">
            <v>Stampi e attr. di produz.</v>
          </cell>
          <cell r="C53">
            <v>19301303.690000001</v>
          </cell>
          <cell r="D53" t="str">
            <v>D</v>
          </cell>
          <cell r="E53">
            <v>19301303.690000001</v>
          </cell>
          <cell r="F53" t="str">
            <v>D</v>
          </cell>
          <cell r="G53">
            <v>1778424.16</v>
          </cell>
          <cell r="H53">
            <v>4019.62</v>
          </cell>
          <cell r="I53">
            <v>1774404.54</v>
          </cell>
          <cell r="J53" t="str">
            <v>D</v>
          </cell>
          <cell r="K53">
            <v>21075708.23</v>
          </cell>
          <cell r="L53" t="str">
            <v>D</v>
          </cell>
          <cell r="M53">
            <v>21075708.23</v>
          </cell>
        </row>
        <row r="54">
          <cell r="A54" t="str">
            <v>100305011</v>
          </cell>
          <cell r="B54" t="str">
            <v>Modifiche stampi per richieste int.</v>
          </cell>
          <cell r="C54">
            <v>239906.05</v>
          </cell>
          <cell r="D54" t="str">
            <v>D</v>
          </cell>
          <cell r="E54">
            <v>239906.05</v>
          </cell>
          <cell r="F54" t="str">
            <v>D</v>
          </cell>
          <cell r="G54">
            <v>245413.26</v>
          </cell>
          <cell r="H54">
            <v>2384.0500000000002</v>
          </cell>
          <cell r="I54">
            <v>243029.21</v>
          </cell>
          <cell r="J54" t="str">
            <v>D</v>
          </cell>
          <cell r="K54">
            <v>482935.26</v>
          </cell>
          <cell r="L54" t="str">
            <v>D</v>
          </cell>
          <cell r="M54">
            <v>482935.26</v>
          </cell>
        </row>
        <row r="55">
          <cell r="A55" t="str">
            <v>100305012</v>
          </cell>
          <cell r="B55" t="str">
            <v>Modifiche stampi per richieste est.</v>
          </cell>
          <cell r="C55">
            <v>35452.25</v>
          </cell>
          <cell r="D55" t="str">
            <v>D</v>
          </cell>
          <cell r="E55">
            <v>35452.25</v>
          </cell>
          <cell r="F55" t="str">
            <v>D</v>
          </cell>
          <cell r="G55">
            <v>52530.53</v>
          </cell>
          <cell r="H55">
            <v>0</v>
          </cell>
          <cell r="I55">
            <v>52530.53</v>
          </cell>
          <cell r="J55" t="str">
            <v>D</v>
          </cell>
          <cell r="K55">
            <v>87982.78</v>
          </cell>
          <cell r="L55" t="str">
            <v>D</v>
          </cell>
          <cell r="M55">
            <v>87982.78</v>
          </cell>
        </row>
        <row r="56">
          <cell r="A56" t="str">
            <v>100305020</v>
          </cell>
          <cell r="B56" t="str">
            <v>Attrezz. varia e minuta &gt;500 ¤</v>
          </cell>
          <cell r="C56">
            <v>15256.65</v>
          </cell>
          <cell r="D56" t="str">
            <v>D</v>
          </cell>
          <cell r="E56">
            <v>15256.65</v>
          </cell>
          <cell r="F56" t="str">
            <v>D</v>
          </cell>
          <cell r="G56">
            <v>145676.56</v>
          </cell>
          <cell r="H56">
            <v>51000</v>
          </cell>
          <cell r="I56">
            <v>94676.56</v>
          </cell>
          <cell r="J56" t="str">
            <v>D</v>
          </cell>
          <cell r="K56">
            <v>109933.21</v>
          </cell>
          <cell r="L56" t="str">
            <v>D</v>
          </cell>
          <cell r="M56">
            <v>109933.21</v>
          </cell>
        </row>
        <row r="57">
          <cell r="M57">
            <v>0</v>
          </cell>
        </row>
        <row r="58">
          <cell r="A58" t="str">
            <v>06</v>
          </cell>
          <cell r="B58" t="str">
            <v>Automezzi</v>
          </cell>
          <cell r="C58">
            <v>146025.43</v>
          </cell>
          <cell r="D58" t="str">
            <v>D</v>
          </cell>
          <cell r="E58">
            <v>146025.43</v>
          </cell>
          <cell r="F58" t="str">
            <v xml:space="preserve"> D</v>
          </cell>
          <cell r="G58">
            <v>0</v>
          </cell>
          <cell r="H58">
            <v>0</v>
          </cell>
          <cell r="I58">
            <v>0</v>
          </cell>
          <cell r="K58">
            <v>146025.43</v>
          </cell>
          <cell r="L58" t="str">
            <v xml:space="preserve"> D</v>
          </cell>
          <cell r="M58">
            <v>146025.43</v>
          </cell>
        </row>
        <row r="59">
          <cell r="A59" t="str">
            <v>100306010</v>
          </cell>
          <cell r="B59" t="str">
            <v>Automezzi</v>
          </cell>
          <cell r="C59">
            <v>56661.22</v>
          </cell>
          <cell r="D59" t="str">
            <v>D</v>
          </cell>
          <cell r="E59">
            <v>56661.22</v>
          </cell>
          <cell r="F59" t="str">
            <v>D</v>
          </cell>
          <cell r="G59">
            <v>0</v>
          </cell>
          <cell r="H59">
            <v>0</v>
          </cell>
          <cell r="I59">
            <v>0</v>
          </cell>
          <cell r="K59">
            <v>56661.22</v>
          </cell>
          <cell r="L59" t="str">
            <v>D</v>
          </cell>
          <cell r="M59">
            <v>56661.22</v>
          </cell>
        </row>
        <row r="60">
          <cell r="A60" t="str">
            <v>100306020</v>
          </cell>
          <cell r="B60" t="str">
            <v>Mezzi trasporto interno</v>
          </cell>
          <cell r="C60">
            <v>89364.21</v>
          </cell>
          <cell r="D60" t="str">
            <v>D</v>
          </cell>
          <cell r="E60">
            <v>89364.21</v>
          </cell>
          <cell r="F60" t="str">
            <v>D</v>
          </cell>
          <cell r="G60">
            <v>0</v>
          </cell>
          <cell r="H60">
            <v>0</v>
          </cell>
          <cell r="I60">
            <v>0</v>
          </cell>
          <cell r="K60">
            <v>89364.21</v>
          </cell>
          <cell r="L60" t="str">
            <v>D</v>
          </cell>
          <cell r="M60">
            <v>89364.21</v>
          </cell>
        </row>
        <row r="61">
          <cell r="M61">
            <v>0</v>
          </cell>
        </row>
        <row r="62">
          <cell r="A62" t="str">
            <v>07</v>
          </cell>
          <cell r="B62" t="str">
            <v>Mobili e macchine ufficio</v>
          </cell>
          <cell r="C62">
            <v>1608240.61</v>
          </cell>
          <cell r="D62" t="str">
            <v>D</v>
          </cell>
          <cell r="E62">
            <v>1608240.61</v>
          </cell>
          <cell r="F62" t="str">
            <v xml:space="preserve"> D</v>
          </cell>
          <cell r="G62">
            <v>136037.54999999999</v>
          </cell>
          <cell r="H62">
            <v>3678.1</v>
          </cell>
          <cell r="I62">
            <v>132359.45000000001</v>
          </cell>
          <cell r="J62" t="str">
            <v>D</v>
          </cell>
          <cell r="K62">
            <v>1740600.06</v>
          </cell>
          <cell r="L62" t="str">
            <v xml:space="preserve"> D</v>
          </cell>
          <cell r="M62">
            <v>1740600.06</v>
          </cell>
        </row>
        <row r="63">
          <cell r="A63" t="str">
            <v>100307010</v>
          </cell>
          <cell r="B63" t="str">
            <v>Mobili e Macch. ordinarie &gt; 500¤</v>
          </cell>
          <cell r="C63">
            <v>315430.31</v>
          </cell>
          <cell r="D63" t="str">
            <v>D</v>
          </cell>
          <cell r="E63">
            <v>315430.31</v>
          </cell>
          <cell r="F63" t="str">
            <v>D</v>
          </cell>
          <cell r="G63">
            <v>1717.9</v>
          </cell>
          <cell r="H63">
            <v>0</v>
          </cell>
          <cell r="I63">
            <v>1717.9</v>
          </cell>
          <cell r="J63" t="str">
            <v>D</v>
          </cell>
          <cell r="K63">
            <v>317148.21000000002</v>
          </cell>
          <cell r="L63" t="str">
            <v>D</v>
          </cell>
          <cell r="M63">
            <v>317148.21000000002</v>
          </cell>
        </row>
        <row r="64">
          <cell r="A64" t="str">
            <v>100307020</v>
          </cell>
          <cell r="B64" t="str">
            <v>Macch.Uff.elettroniche/Sw &gt; 500 ¤</v>
          </cell>
          <cell r="C64">
            <v>1292810.3</v>
          </cell>
          <cell r="D64" t="str">
            <v>D</v>
          </cell>
          <cell r="E64">
            <v>1292810.3</v>
          </cell>
          <cell r="F64" t="str">
            <v>D</v>
          </cell>
          <cell r="G64">
            <v>134319.65</v>
          </cell>
          <cell r="H64">
            <v>3678.1</v>
          </cell>
          <cell r="I64">
            <v>130641.55</v>
          </cell>
          <cell r="J64" t="str">
            <v>D</v>
          </cell>
          <cell r="K64">
            <v>1423451.85</v>
          </cell>
          <cell r="L64" t="str">
            <v>D</v>
          </cell>
          <cell r="M64">
            <v>1423451.85</v>
          </cell>
        </row>
        <row r="65">
          <cell r="M65">
            <v>0</v>
          </cell>
        </row>
        <row r="66">
          <cell r="A66" t="str">
            <v>08</v>
          </cell>
          <cell r="B66" t="str">
            <v>Forni</v>
          </cell>
          <cell r="C66">
            <v>1400.37</v>
          </cell>
          <cell r="D66" t="str">
            <v>D</v>
          </cell>
          <cell r="E66">
            <v>1400.37</v>
          </cell>
          <cell r="F66" t="str">
            <v xml:space="preserve"> D</v>
          </cell>
          <cell r="G66">
            <v>0</v>
          </cell>
          <cell r="H66">
            <v>0</v>
          </cell>
          <cell r="I66">
            <v>0</v>
          </cell>
          <cell r="K66">
            <v>1400.37</v>
          </cell>
          <cell r="L66" t="str">
            <v xml:space="preserve"> D</v>
          </cell>
          <cell r="M66">
            <v>1400.37</v>
          </cell>
        </row>
        <row r="67">
          <cell r="A67" t="str">
            <v>100308010</v>
          </cell>
          <cell r="B67" t="str">
            <v>Forni e sue pertinenze</v>
          </cell>
          <cell r="C67">
            <v>1400.37</v>
          </cell>
          <cell r="D67" t="str">
            <v>D</v>
          </cell>
          <cell r="E67">
            <v>1400.37</v>
          </cell>
          <cell r="F67" t="str">
            <v>D</v>
          </cell>
          <cell r="G67">
            <v>0</v>
          </cell>
          <cell r="H67">
            <v>0</v>
          </cell>
          <cell r="I67">
            <v>0</v>
          </cell>
          <cell r="K67">
            <v>1400.37</v>
          </cell>
          <cell r="L67" t="str">
            <v>D</v>
          </cell>
          <cell r="M67">
            <v>1400.37</v>
          </cell>
        </row>
        <row r="68">
          <cell r="M68">
            <v>0</v>
          </cell>
        </row>
        <row r="69">
          <cell r="A69" t="str">
            <v>09</v>
          </cell>
          <cell r="B69" t="str">
            <v>Immobilizz.materiali in corso e acc</v>
          </cell>
          <cell r="C69">
            <v>285067.48</v>
          </cell>
          <cell r="D69" t="str">
            <v>D</v>
          </cell>
          <cell r="E69">
            <v>285067.48</v>
          </cell>
          <cell r="F69" t="str">
            <v xml:space="preserve"> D</v>
          </cell>
          <cell r="G69">
            <v>1116467.29</v>
          </cell>
          <cell r="H69">
            <v>900321.4</v>
          </cell>
          <cell r="I69">
            <v>216145.89</v>
          </cell>
          <cell r="J69" t="str">
            <v>D</v>
          </cell>
          <cell r="K69">
            <v>501213.37</v>
          </cell>
          <cell r="L69" t="str">
            <v xml:space="preserve"> D</v>
          </cell>
          <cell r="M69">
            <v>501213.37</v>
          </cell>
        </row>
        <row r="70">
          <cell r="A70" t="str">
            <v>100309010</v>
          </cell>
          <cell r="B70" t="str">
            <v>Immob. Materiali in corso</v>
          </cell>
          <cell r="C70">
            <v>0</v>
          </cell>
          <cell r="E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M70">
            <v>0</v>
          </cell>
        </row>
        <row r="71">
          <cell r="A71" t="str">
            <v>100309020</v>
          </cell>
          <cell r="B71" t="str">
            <v>Acconti a Forn. per immob</v>
          </cell>
          <cell r="C71">
            <v>285067.48</v>
          </cell>
          <cell r="D71" t="str">
            <v>D</v>
          </cell>
          <cell r="E71">
            <v>285067.48</v>
          </cell>
          <cell r="F71" t="str">
            <v>D</v>
          </cell>
          <cell r="G71">
            <v>1116467.29</v>
          </cell>
          <cell r="H71">
            <v>900321.4</v>
          </cell>
          <cell r="I71">
            <v>216145.89</v>
          </cell>
          <cell r="J71" t="str">
            <v>D</v>
          </cell>
          <cell r="K71">
            <v>501213.37</v>
          </cell>
          <cell r="L71" t="str">
            <v>D</v>
          </cell>
          <cell r="M71">
            <v>501213.37</v>
          </cell>
        </row>
        <row r="72">
          <cell r="M72">
            <v>0</v>
          </cell>
        </row>
        <row r="73">
          <cell r="A73" t="str">
            <v>04</v>
          </cell>
          <cell r="B73" t="str">
            <v>Immobilizzazioni finanziarie</v>
          </cell>
          <cell r="C73">
            <v>987515.13</v>
          </cell>
          <cell r="D73" t="str">
            <v>D</v>
          </cell>
          <cell r="E73">
            <v>987515.13</v>
          </cell>
          <cell r="F73" t="str">
            <v xml:space="preserve"> D</v>
          </cell>
          <cell r="G73">
            <v>12228.9</v>
          </cell>
          <cell r="H73">
            <v>16520.650000000001</v>
          </cell>
          <cell r="I73">
            <v>-4291.75</v>
          </cell>
          <cell r="J73" t="str">
            <v>A</v>
          </cell>
          <cell r="K73">
            <v>983223.38</v>
          </cell>
          <cell r="L73" t="str">
            <v xml:space="preserve"> D</v>
          </cell>
          <cell r="M73">
            <v>983223.38</v>
          </cell>
        </row>
        <row r="74">
          <cell r="A74" t="str">
            <v>01</v>
          </cell>
          <cell r="B74" t="str">
            <v>Partecipazioni in società collegate</v>
          </cell>
          <cell r="C74">
            <v>0</v>
          </cell>
          <cell r="E74">
            <v>0</v>
          </cell>
          <cell r="G74">
            <v>0</v>
          </cell>
          <cell r="H74">
            <v>0</v>
          </cell>
          <cell r="I74">
            <v>0</v>
          </cell>
          <cell r="K74">
            <v>0</v>
          </cell>
          <cell r="M74">
            <v>0</v>
          </cell>
        </row>
        <row r="75">
          <cell r="A75" t="str">
            <v>100401020</v>
          </cell>
          <cell r="B75" t="str">
            <v>Partec. Società Previnsa</v>
          </cell>
          <cell r="C75">
            <v>0</v>
          </cell>
          <cell r="E75">
            <v>0</v>
          </cell>
          <cell r="G75">
            <v>0</v>
          </cell>
          <cell r="H75">
            <v>0</v>
          </cell>
          <cell r="I75">
            <v>0</v>
          </cell>
          <cell r="K75">
            <v>0</v>
          </cell>
          <cell r="M75">
            <v>0</v>
          </cell>
        </row>
        <row r="76">
          <cell r="M76">
            <v>0</v>
          </cell>
        </row>
        <row r="77">
          <cell r="A77" t="str">
            <v>02</v>
          </cell>
          <cell r="B77" t="str">
            <v>Partecipazioni in altre Società</v>
          </cell>
          <cell r="C77">
            <v>972298.52</v>
          </cell>
          <cell r="D77" t="str">
            <v>D</v>
          </cell>
          <cell r="E77">
            <v>972298.52</v>
          </cell>
          <cell r="F77" t="str">
            <v xml:space="preserve"> D</v>
          </cell>
          <cell r="G77">
            <v>0</v>
          </cell>
          <cell r="H77">
            <v>0</v>
          </cell>
          <cell r="I77">
            <v>0</v>
          </cell>
          <cell r="K77">
            <v>972298.52</v>
          </cell>
          <cell r="L77" t="str">
            <v xml:space="preserve"> D</v>
          </cell>
          <cell r="M77">
            <v>972298.52</v>
          </cell>
        </row>
        <row r="78">
          <cell r="A78" t="str">
            <v>100402010</v>
          </cell>
          <cell r="B78" t="str">
            <v>Part. az. in altre Soc.</v>
          </cell>
          <cell r="C78">
            <v>0.52</v>
          </cell>
          <cell r="D78" t="str">
            <v>D</v>
          </cell>
          <cell r="E78">
            <v>0.52</v>
          </cell>
          <cell r="F78" t="str">
            <v>D</v>
          </cell>
          <cell r="G78">
            <v>0</v>
          </cell>
          <cell r="H78">
            <v>0</v>
          </cell>
          <cell r="I78">
            <v>0</v>
          </cell>
          <cell r="K78">
            <v>0.52</v>
          </cell>
          <cell r="L78" t="str">
            <v>D</v>
          </cell>
          <cell r="M78">
            <v>0.52</v>
          </cell>
        </row>
        <row r="79">
          <cell r="A79" t="str">
            <v>100402020</v>
          </cell>
          <cell r="B79" t="str">
            <v>Part.non az.in altre Soc.</v>
          </cell>
          <cell r="C79">
            <v>0</v>
          </cell>
          <cell r="E79">
            <v>0</v>
          </cell>
          <cell r="G79">
            <v>0</v>
          </cell>
          <cell r="H79">
            <v>0</v>
          </cell>
          <cell r="I79">
            <v>0</v>
          </cell>
          <cell r="K79">
            <v>0</v>
          </cell>
          <cell r="M79">
            <v>0</v>
          </cell>
        </row>
        <row r="80">
          <cell r="A80" t="str">
            <v>100402030</v>
          </cell>
          <cell r="B80" t="str">
            <v>Part. in Soc. controllate V.E.E.</v>
          </cell>
          <cell r="C80">
            <v>972298</v>
          </cell>
          <cell r="D80" t="str">
            <v>D</v>
          </cell>
          <cell r="E80">
            <v>972298</v>
          </cell>
          <cell r="F80" t="str">
            <v>D</v>
          </cell>
          <cell r="G80">
            <v>0</v>
          </cell>
          <cell r="H80">
            <v>0</v>
          </cell>
          <cell r="I80">
            <v>0</v>
          </cell>
          <cell r="K80">
            <v>972298</v>
          </cell>
          <cell r="L80" t="str">
            <v>D</v>
          </cell>
          <cell r="M80">
            <v>972298</v>
          </cell>
        </row>
        <row r="81">
          <cell r="A81" t="str">
            <v>100402040</v>
          </cell>
          <cell r="B81" t="str">
            <v>Partecipazioni Riva in Vimercati</v>
          </cell>
          <cell r="C81">
            <v>0</v>
          </cell>
          <cell r="E81">
            <v>0</v>
          </cell>
          <cell r="G81">
            <v>0</v>
          </cell>
          <cell r="H81">
            <v>0</v>
          </cell>
          <cell r="I81">
            <v>0</v>
          </cell>
          <cell r="K81">
            <v>0</v>
          </cell>
          <cell r="M81">
            <v>0</v>
          </cell>
        </row>
        <row r="82">
          <cell r="M82">
            <v>0</v>
          </cell>
        </row>
        <row r="83">
          <cell r="A83" t="str">
            <v>03</v>
          </cell>
          <cell r="B83" t="str">
            <v>Altri crediti verso terzi</v>
          </cell>
          <cell r="C83">
            <v>1159.9000000000001</v>
          </cell>
          <cell r="D83" t="str">
            <v>D</v>
          </cell>
          <cell r="E83">
            <v>1159.9000000000001</v>
          </cell>
          <cell r="F83" t="str">
            <v xml:space="preserve"> D</v>
          </cell>
          <cell r="G83">
            <v>2228.9</v>
          </cell>
          <cell r="H83">
            <v>3388.8</v>
          </cell>
          <cell r="I83">
            <v>-1159.9000000000001</v>
          </cell>
          <cell r="J83" t="str">
            <v>A</v>
          </cell>
          <cell r="K83">
            <v>0</v>
          </cell>
          <cell r="M83">
            <v>0</v>
          </cell>
        </row>
        <row r="84">
          <cell r="A84" t="str">
            <v>100403010</v>
          </cell>
          <cell r="B84" t="str">
            <v>Dipend. per anticipi TFR</v>
          </cell>
          <cell r="C84">
            <v>0</v>
          </cell>
          <cell r="E84">
            <v>0</v>
          </cell>
          <cell r="G84">
            <v>0</v>
          </cell>
          <cell r="H84">
            <v>0</v>
          </cell>
          <cell r="I84">
            <v>0</v>
          </cell>
          <cell r="K84">
            <v>0</v>
          </cell>
          <cell r="M84">
            <v>0</v>
          </cell>
        </row>
        <row r="85">
          <cell r="A85" t="str">
            <v>100403020</v>
          </cell>
          <cell r="B85" t="str">
            <v>Dipend. per ant. anzian.</v>
          </cell>
          <cell r="C85">
            <v>0</v>
          </cell>
          <cell r="E85">
            <v>0</v>
          </cell>
          <cell r="G85">
            <v>0</v>
          </cell>
          <cell r="H85">
            <v>0</v>
          </cell>
          <cell r="I85">
            <v>0</v>
          </cell>
          <cell r="K85">
            <v>0</v>
          </cell>
          <cell r="M85">
            <v>0</v>
          </cell>
        </row>
        <row r="86">
          <cell r="A86" t="str">
            <v>100403030</v>
          </cell>
          <cell r="B86" t="str">
            <v>Altri crediti verso dipen</v>
          </cell>
          <cell r="C86">
            <v>0</v>
          </cell>
          <cell r="E86">
            <v>0</v>
          </cell>
          <cell r="G86">
            <v>0</v>
          </cell>
          <cell r="H86">
            <v>0</v>
          </cell>
          <cell r="I86">
            <v>0</v>
          </cell>
          <cell r="K86">
            <v>0</v>
          </cell>
          <cell r="M86">
            <v>0</v>
          </cell>
        </row>
        <row r="87">
          <cell r="A87" t="str">
            <v>100403040</v>
          </cell>
          <cell r="B87" t="str">
            <v>Altri crediti verso Terzi</v>
          </cell>
          <cell r="C87">
            <v>1159.9000000000001</v>
          </cell>
          <cell r="D87" t="str">
            <v>D</v>
          </cell>
          <cell r="E87">
            <v>1159.9000000000001</v>
          </cell>
          <cell r="F87" t="str">
            <v>D</v>
          </cell>
          <cell r="G87">
            <v>2228.9</v>
          </cell>
          <cell r="H87">
            <v>3388.8</v>
          </cell>
          <cell r="I87">
            <v>1159.9000000000001</v>
          </cell>
          <cell r="J87" t="str">
            <v>A</v>
          </cell>
          <cell r="K87">
            <v>0</v>
          </cell>
          <cell r="M87">
            <v>0</v>
          </cell>
        </row>
        <row r="88">
          <cell r="M88">
            <v>0</v>
          </cell>
        </row>
        <row r="89">
          <cell r="A89" t="str">
            <v>04</v>
          </cell>
          <cell r="B89" t="str">
            <v>Depositi cauzionali</v>
          </cell>
          <cell r="C89">
            <v>14056.71</v>
          </cell>
          <cell r="D89" t="str">
            <v>D</v>
          </cell>
          <cell r="E89">
            <v>14056.71</v>
          </cell>
          <cell r="F89" t="str">
            <v xml:space="preserve"> D</v>
          </cell>
          <cell r="G89">
            <v>10000</v>
          </cell>
          <cell r="H89">
            <v>13131.85</v>
          </cell>
          <cell r="I89">
            <v>-3131.85</v>
          </cell>
          <cell r="J89" t="str">
            <v>A</v>
          </cell>
          <cell r="K89">
            <v>10924.86</v>
          </cell>
          <cell r="L89" t="str">
            <v xml:space="preserve"> D</v>
          </cell>
          <cell r="M89">
            <v>10924.86</v>
          </cell>
        </row>
        <row r="90">
          <cell r="A90" t="str">
            <v>100404010</v>
          </cell>
          <cell r="B90" t="str">
            <v>Cauzione per rete idrica</v>
          </cell>
          <cell r="C90">
            <v>211.23</v>
          </cell>
          <cell r="D90" t="str">
            <v>D</v>
          </cell>
          <cell r="E90">
            <v>211.23</v>
          </cell>
          <cell r="F90" t="str">
            <v>D</v>
          </cell>
          <cell r="G90">
            <v>0</v>
          </cell>
          <cell r="H90">
            <v>0</v>
          </cell>
          <cell r="I90">
            <v>0</v>
          </cell>
          <cell r="K90">
            <v>211.23</v>
          </cell>
          <cell r="L90" t="str">
            <v>D</v>
          </cell>
          <cell r="M90">
            <v>211.23</v>
          </cell>
        </row>
        <row r="91">
          <cell r="A91" t="str">
            <v>100404020</v>
          </cell>
          <cell r="B91" t="str">
            <v>Cauzione per Enel</v>
          </cell>
          <cell r="C91">
            <v>46.5</v>
          </cell>
          <cell r="D91" t="str">
            <v>D</v>
          </cell>
          <cell r="E91">
            <v>46.5</v>
          </cell>
          <cell r="F91" t="str">
            <v>D</v>
          </cell>
          <cell r="G91">
            <v>0</v>
          </cell>
          <cell r="H91">
            <v>0</v>
          </cell>
          <cell r="I91">
            <v>0</v>
          </cell>
          <cell r="K91">
            <v>46.5</v>
          </cell>
          <cell r="L91" t="str">
            <v>D</v>
          </cell>
          <cell r="M91">
            <v>46.5</v>
          </cell>
        </row>
        <row r="92">
          <cell r="A92" t="str">
            <v>100404030</v>
          </cell>
          <cell r="B92" t="str">
            <v>Cauzione per telefoni</v>
          </cell>
          <cell r="C92">
            <v>518.16</v>
          </cell>
          <cell r="D92" t="str">
            <v>D</v>
          </cell>
          <cell r="E92">
            <v>518.16</v>
          </cell>
          <cell r="F92" t="str">
            <v>D</v>
          </cell>
          <cell r="G92">
            <v>0</v>
          </cell>
          <cell r="H92">
            <v>0</v>
          </cell>
          <cell r="I92">
            <v>0</v>
          </cell>
          <cell r="K92">
            <v>518.16</v>
          </cell>
          <cell r="L92" t="str">
            <v>D</v>
          </cell>
          <cell r="M92">
            <v>518.16</v>
          </cell>
        </row>
        <row r="93">
          <cell r="A93" t="str">
            <v>100404050</v>
          </cell>
          <cell r="B93" t="str">
            <v>Cauzione per PP.TT.</v>
          </cell>
          <cell r="C93">
            <v>40.53</v>
          </cell>
          <cell r="D93" t="str">
            <v>D</v>
          </cell>
          <cell r="E93">
            <v>40.53</v>
          </cell>
          <cell r="F93" t="str">
            <v>D</v>
          </cell>
          <cell r="G93">
            <v>0</v>
          </cell>
          <cell r="H93">
            <v>0</v>
          </cell>
          <cell r="I93">
            <v>0</v>
          </cell>
          <cell r="K93">
            <v>40.53</v>
          </cell>
          <cell r="L93" t="str">
            <v>D</v>
          </cell>
          <cell r="M93">
            <v>40.53</v>
          </cell>
        </row>
        <row r="94">
          <cell r="A94" t="str">
            <v>100404070</v>
          </cell>
          <cell r="B94" t="str">
            <v>Cauzione per bombole Gpl</v>
          </cell>
          <cell r="C94">
            <v>5.16</v>
          </cell>
          <cell r="D94" t="str">
            <v>D</v>
          </cell>
          <cell r="E94">
            <v>5.16</v>
          </cell>
          <cell r="F94" t="str">
            <v>D</v>
          </cell>
          <cell r="G94">
            <v>0</v>
          </cell>
          <cell r="H94">
            <v>0</v>
          </cell>
          <cell r="I94">
            <v>0</v>
          </cell>
          <cell r="K94">
            <v>5.16</v>
          </cell>
          <cell r="L94" t="str">
            <v>D</v>
          </cell>
          <cell r="M94">
            <v>5.16</v>
          </cell>
        </row>
        <row r="95">
          <cell r="A95" t="str">
            <v>100404080</v>
          </cell>
          <cell r="B95" t="str">
            <v>Cauzione x Amiacque contr.2008</v>
          </cell>
          <cell r="C95">
            <v>103.28</v>
          </cell>
          <cell r="D95" t="str">
            <v>D</v>
          </cell>
          <cell r="E95">
            <v>103.28</v>
          </cell>
          <cell r="F95" t="str">
            <v>D</v>
          </cell>
          <cell r="G95">
            <v>0</v>
          </cell>
          <cell r="H95">
            <v>0</v>
          </cell>
          <cell r="I95">
            <v>0</v>
          </cell>
          <cell r="K95">
            <v>103.28</v>
          </cell>
          <cell r="L95" t="str">
            <v>D</v>
          </cell>
          <cell r="M95">
            <v>103.28</v>
          </cell>
        </row>
        <row r="96">
          <cell r="A96" t="str">
            <v>100404090</v>
          </cell>
          <cell r="B96" t="str">
            <v>Cauzione x capannone Ghiringhelli</v>
          </cell>
          <cell r="C96">
            <v>13131.85</v>
          </cell>
          <cell r="D96" t="str">
            <v>D</v>
          </cell>
          <cell r="E96">
            <v>13131.85</v>
          </cell>
          <cell r="F96" t="str">
            <v>D</v>
          </cell>
          <cell r="G96">
            <v>0</v>
          </cell>
          <cell r="H96">
            <v>13131.85</v>
          </cell>
          <cell r="I96">
            <v>13131.85</v>
          </cell>
          <cell r="J96" t="str">
            <v>A</v>
          </cell>
          <cell r="K96">
            <v>0</v>
          </cell>
          <cell r="M96">
            <v>0</v>
          </cell>
        </row>
        <row r="97">
          <cell r="A97" t="str">
            <v>100404100</v>
          </cell>
          <cell r="B97" t="str">
            <v>Cauzione x capannone Sa.Ma.Plast</v>
          </cell>
          <cell r="C97">
            <v>0</v>
          </cell>
          <cell r="E97">
            <v>0</v>
          </cell>
          <cell r="G97">
            <v>10000</v>
          </cell>
          <cell r="H97">
            <v>0</v>
          </cell>
          <cell r="I97">
            <v>10000</v>
          </cell>
          <cell r="J97" t="str">
            <v>D</v>
          </cell>
          <cell r="K97">
            <v>10000</v>
          </cell>
          <cell r="L97" t="str">
            <v>D</v>
          </cell>
          <cell r="M97">
            <v>10000</v>
          </cell>
        </row>
        <row r="98">
          <cell r="M98">
            <v>0</v>
          </cell>
        </row>
        <row r="99">
          <cell r="A99" t="str">
            <v>05</v>
          </cell>
          <cell r="B99" t="str">
            <v>Titoli di investimento</v>
          </cell>
          <cell r="C99">
            <v>0</v>
          </cell>
          <cell r="E99">
            <v>0</v>
          </cell>
          <cell r="G99">
            <v>0</v>
          </cell>
          <cell r="H99">
            <v>0</v>
          </cell>
          <cell r="I99">
            <v>0</v>
          </cell>
          <cell r="K99">
            <v>0</v>
          </cell>
          <cell r="M99">
            <v>0</v>
          </cell>
        </row>
        <row r="100">
          <cell r="A100" t="str">
            <v>100405010</v>
          </cell>
          <cell r="B100" t="str">
            <v>Obbligazioni</v>
          </cell>
          <cell r="C100">
            <v>0</v>
          </cell>
          <cell r="E100">
            <v>0</v>
          </cell>
          <cell r="G100">
            <v>0</v>
          </cell>
          <cell r="H100">
            <v>0</v>
          </cell>
          <cell r="I100">
            <v>0</v>
          </cell>
          <cell r="K100">
            <v>0</v>
          </cell>
          <cell r="M100">
            <v>0</v>
          </cell>
        </row>
        <row r="101">
          <cell r="A101" t="str">
            <v>100405020</v>
          </cell>
          <cell r="B101" t="str">
            <v>Cert. di Credito Tesoro</v>
          </cell>
          <cell r="C101">
            <v>0</v>
          </cell>
          <cell r="E101">
            <v>0</v>
          </cell>
          <cell r="G101">
            <v>0</v>
          </cell>
          <cell r="H101">
            <v>0</v>
          </cell>
          <cell r="I101">
            <v>0</v>
          </cell>
          <cell r="K101">
            <v>0</v>
          </cell>
          <cell r="M101">
            <v>0</v>
          </cell>
        </row>
        <row r="102">
          <cell r="A102" t="str">
            <v>100405030</v>
          </cell>
          <cell r="B102" t="str">
            <v>Buoni del Tesoro polienn.</v>
          </cell>
          <cell r="C102">
            <v>0</v>
          </cell>
          <cell r="E102">
            <v>0</v>
          </cell>
          <cell r="G102">
            <v>0</v>
          </cell>
          <cell r="H102">
            <v>0</v>
          </cell>
          <cell r="I102">
            <v>0</v>
          </cell>
          <cell r="K102">
            <v>0</v>
          </cell>
          <cell r="M102">
            <v>0</v>
          </cell>
        </row>
        <row r="103">
          <cell r="A103" t="str">
            <v>100405040</v>
          </cell>
          <cell r="B103" t="str">
            <v>Altri titoli di investim.</v>
          </cell>
          <cell r="C103">
            <v>0</v>
          </cell>
          <cell r="E103">
            <v>0</v>
          </cell>
          <cell r="G103">
            <v>0</v>
          </cell>
          <cell r="H103">
            <v>0</v>
          </cell>
          <cell r="I103">
            <v>0</v>
          </cell>
          <cell r="K103">
            <v>0</v>
          </cell>
          <cell r="M103">
            <v>0</v>
          </cell>
        </row>
        <row r="104">
          <cell r="M104">
            <v>0</v>
          </cell>
        </row>
        <row r="105">
          <cell r="A105" t="str">
            <v>05</v>
          </cell>
          <cell r="B105" t="str">
            <v>Rimanenze</v>
          </cell>
          <cell r="C105">
            <v>10551790</v>
          </cell>
          <cell r="D105" t="str">
            <v>D</v>
          </cell>
          <cell r="E105">
            <v>10551790</v>
          </cell>
          <cell r="F105" t="str">
            <v xml:space="preserve"> D</v>
          </cell>
          <cell r="G105">
            <v>12049037</v>
          </cell>
          <cell r="H105">
            <v>10551790</v>
          </cell>
          <cell r="I105">
            <v>1497247</v>
          </cell>
          <cell r="J105" t="str">
            <v>D</v>
          </cell>
          <cell r="K105">
            <v>12049037</v>
          </cell>
          <cell r="L105" t="str">
            <v xml:space="preserve"> D</v>
          </cell>
          <cell r="M105">
            <v>12049037</v>
          </cell>
        </row>
        <row r="106">
          <cell r="A106" t="str">
            <v>01</v>
          </cell>
          <cell r="B106" t="str">
            <v>Rimanenze</v>
          </cell>
          <cell r="C106">
            <v>10551790</v>
          </cell>
          <cell r="D106" t="str">
            <v>D</v>
          </cell>
          <cell r="E106">
            <v>10551790</v>
          </cell>
          <cell r="F106" t="str">
            <v xml:space="preserve"> D</v>
          </cell>
          <cell r="G106">
            <v>12049037</v>
          </cell>
          <cell r="H106">
            <v>10551790</v>
          </cell>
          <cell r="I106">
            <v>1497247</v>
          </cell>
          <cell r="J106" t="str">
            <v>D</v>
          </cell>
          <cell r="K106">
            <v>12049037</v>
          </cell>
          <cell r="L106" t="str">
            <v xml:space="preserve"> D</v>
          </cell>
          <cell r="M106">
            <v>12049037</v>
          </cell>
        </row>
        <row r="107">
          <cell r="A107" t="str">
            <v>100501010</v>
          </cell>
          <cell r="B107" t="str">
            <v>Materie prime</v>
          </cell>
          <cell r="C107">
            <v>512441</v>
          </cell>
          <cell r="D107" t="str">
            <v>D</v>
          </cell>
          <cell r="E107">
            <v>512441</v>
          </cell>
          <cell r="F107" t="str">
            <v>D</v>
          </cell>
          <cell r="G107">
            <v>450075</v>
          </cell>
          <cell r="H107">
            <v>512441</v>
          </cell>
          <cell r="I107">
            <v>62366</v>
          </cell>
          <cell r="J107" t="str">
            <v>A</v>
          </cell>
          <cell r="K107">
            <v>450075</v>
          </cell>
          <cell r="L107" t="str">
            <v>D</v>
          </cell>
          <cell r="M107">
            <v>450075</v>
          </cell>
        </row>
        <row r="108">
          <cell r="A108" t="str">
            <v>100501020</v>
          </cell>
          <cell r="B108" t="str">
            <v>Componenti d'acquisto</v>
          </cell>
          <cell r="C108">
            <v>5695038</v>
          </cell>
          <cell r="D108" t="str">
            <v>D</v>
          </cell>
          <cell r="E108">
            <v>5695038</v>
          </cell>
          <cell r="F108" t="str">
            <v>D</v>
          </cell>
          <cell r="G108">
            <v>7089937</v>
          </cell>
          <cell r="H108">
            <v>5695038</v>
          </cell>
          <cell r="I108">
            <v>1394899</v>
          </cell>
          <cell r="J108" t="str">
            <v>D</v>
          </cell>
          <cell r="K108">
            <v>7089937</v>
          </cell>
          <cell r="L108" t="str">
            <v>D</v>
          </cell>
          <cell r="M108">
            <v>7089937</v>
          </cell>
        </row>
        <row r="109">
          <cell r="A109" t="str">
            <v>100501030</v>
          </cell>
          <cell r="B109" t="str">
            <v>Prodotti in corso lavoraz</v>
          </cell>
          <cell r="C109">
            <v>4094120</v>
          </cell>
          <cell r="D109" t="str">
            <v>D</v>
          </cell>
          <cell r="E109">
            <v>4094120</v>
          </cell>
          <cell r="F109" t="str">
            <v>D</v>
          </cell>
          <cell r="G109">
            <v>4259444</v>
          </cell>
          <cell r="H109">
            <v>4094120</v>
          </cell>
          <cell r="I109">
            <v>165324</v>
          </cell>
          <cell r="J109" t="str">
            <v>D</v>
          </cell>
          <cell r="K109">
            <v>4259444</v>
          </cell>
          <cell r="L109" t="str">
            <v>D</v>
          </cell>
          <cell r="M109">
            <v>4259444</v>
          </cell>
        </row>
        <row r="110">
          <cell r="A110" t="str">
            <v>100501040</v>
          </cell>
          <cell r="B110" t="str">
            <v>Dispense</v>
          </cell>
          <cell r="C110">
            <v>250191</v>
          </cell>
          <cell r="D110" t="str">
            <v>D</v>
          </cell>
          <cell r="E110">
            <v>250191</v>
          </cell>
          <cell r="F110" t="str">
            <v>D</v>
          </cell>
          <cell r="G110">
            <v>249581</v>
          </cell>
          <cell r="H110">
            <v>250191</v>
          </cell>
          <cell r="I110">
            <v>610</v>
          </cell>
          <cell r="J110" t="str">
            <v>A</v>
          </cell>
          <cell r="K110">
            <v>249581</v>
          </cell>
          <cell r="L110" t="str">
            <v>D</v>
          </cell>
          <cell r="M110">
            <v>249581</v>
          </cell>
        </row>
        <row r="111">
          <cell r="A111" t="str">
            <v>100501050</v>
          </cell>
          <cell r="B111" t="str">
            <v>Imballi</v>
          </cell>
          <cell r="C111">
            <v>0</v>
          </cell>
          <cell r="E111">
            <v>0</v>
          </cell>
          <cell r="G111">
            <v>0</v>
          </cell>
          <cell r="H111">
            <v>0</v>
          </cell>
          <cell r="I111">
            <v>0</v>
          </cell>
          <cell r="K111">
            <v>0</v>
          </cell>
          <cell r="M111">
            <v>0</v>
          </cell>
        </row>
        <row r="112">
          <cell r="A112" t="str">
            <v>100501060</v>
          </cell>
          <cell r="B112" t="str">
            <v>Merce in viaggio</v>
          </cell>
          <cell r="C112">
            <v>0</v>
          </cell>
          <cell r="E112">
            <v>0</v>
          </cell>
          <cell r="G112">
            <v>0</v>
          </cell>
          <cell r="H112">
            <v>0</v>
          </cell>
          <cell r="I112">
            <v>0</v>
          </cell>
          <cell r="K112">
            <v>0</v>
          </cell>
          <cell r="M112">
            <v>0</v>
          </cell>
        </row>
        <row r="113">
          <cell r="A113" t="str">
            <v>100501070</v>
          </cell>
          <cell r="B113" t="str">
            <v>Materiale da rottamare</v>
          </cell>
          <cell r="C113">
            <v>0</v>
          </cell>
          <cell r="E113">
            <v>0</v>
          </cell>
          <cell r="G113">
            <v>0</v>
          </cell>
          <cell r="H113">
            <v>0</v>
          </cell>
          <cell r="I113">
            <v>0</v>
          </cell>
          <cell r="K113">
            <v>0</v>
          </cell>
          <cell r="M113">
            <v>0</v>
          </cell>
        </row>
        <row r="114">
          <cell r="A114" t="str">
            <v>100501080</v>
          </cell>
          <cell r="B114" t="str">
            <v>Ant. e acc. per rimanenze</v>
          </cell>
          <cell r="C114">
            <v>0</v>
          </cell>
          <cell r="E114">
            <v>0</v>
          </cell>
          <cell r="G114">
            <v>0</v>
          </cell>
          <cell r="H114">
            <v>0</v>
          </cell>
          <cell r="I114">
            <v>0</v>
          </cell>
          <cell r="K114">
            <v>0</v>
          </cell>
          <cell r="M114">
            <v>0</v>
          </cell>
        </row>
        <row r="115">
          <cell r="M115">
            <v>0</v>
          </cell>
        </row>
        <row r="116">
          <cell r="A116" t="str">
            <v>06</v>
          </cell>
          <cell r="B116" t="str">
            <v>Crediti dell'attivo circolante</v>
          </cell>
          <cell r="C116">
            <v>17615759.190000001</v>
          </cell>
          <cell r="D116" t="str">
            <v>D</v>
          </cell>
          <cell r="E116">
            <v>17615759.190000001</v>
          </cell>
          <cell r="F116" t="str">
            <v xml:space="preserve"> D</v>
          </cell>
          <cell r="G116">
            <v>88984668.980000004</v>
          </cell>
          <cell r="H116">
            <v>86644360.480000004</v>
          </cell>
          <cell r="I116">
            <v>2340308.5</v>
          </cell>
          <cell r="J116" t="str">
            <v>D</v>
          </cell>
          <cell r="K116">
            <v>19956067.690000001</v>
          </cell>
          <cell r="L116" t="str">
            <v xml:space="preserve"> D</v>
          </cell>
          <cell r="M116">
            <v>19956067.690000001</v>
          </cell>
        </row>
        <row r="117">
          <cell r="A117" t="str">
            <v>01</v>
          </cell>
          <cell r="B117" t="str">
            <v>Crediti verso clienti</v>
          </cell>
          <cell r="C117">
            <v>14935504.560000001</v>
          </cell>
          <cell r="D117" t="str">
            <v>D</v>
          </cell>
          <cell r="E117">
            <v>14935504.560000001</v>
          </cell>
          <cell r="F117" t="str">
            <v xml:space="preserve"> D</v>
          </cell>
          <cell r="G117">
            <v>76485886.459999993</v>
          </cell>
          <cell r="H117">
            <v>76310414.010000005</v>
          </cell>
          <cell r="I117">
            <v>175472.44999999047</v>
          </cell>
          <cell r="J117" t="str">
            <v>D</v>
          </cell>
          <cell r="K117">
            <v>15110977.01</v>
          </cell>
          <cell r="L117" t="str">
            <v xml:space="preserve"> D</v>
          </cell>
          <cell r="M117">
            <v>15110977.01</v>
          </cell>
        </row>
        <row r="118">
          <cell r="A118" t="str">
            <v>100601010</v>
          </cell>
          <cell r="B118" t="str">
            <v>Clienti</v>
          </cell>
          <cell r="C118">
            <v>14935504.560000001</v>
          </cell>
          <cell r="D118" t="str">
            <v>D</v>
          </cell>
          <cell r="E118">
            <v>14935504.560000001</v>
          </cell>
          <cell r="F118" t="str">
            <v>D</v>
          </cell>
          <cell r="G118">
            <v>76485886.459999993</v>
          </cell>
          <cell r="H118">
            <v>76310414.010000005</v>
          </cell>
          <cell r="I118">
            <v>175472.45</v>
          </cell>
          <cell r="J118" t="str">
            <v>D</v>
          </cell>
          <cell r="K118">
            <v>15110977.01</v>
          </cell>
          <cell r="L118" t="str">
            <v>D</v>
          </cell>
          <cell r="M118">
            <v>15110977.01</v>
          </cell>
        </row>
        <row r="119">
          <cell r="A119" t="str">
            <v>100601011</v>
          </cell>
          <cell r="B119" t="str">
            <v>Clienti Crediti ceduti a Factoring</v>
          </cell>
          <cell r="C119">
            <v>0</v>
          </cell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K119">
            <v>0</v>
          </cell>
          <cell r="M119">
            <v>0</v>
          </cell>
        </row>
        <row r="120">
          <cell r="M120">
            <v>0</v>
          </cell>
        </row>
        <row r="121">
          <cell r="A121" t="str">
            <v>02</v>
          </cell>
          <cell r="B121" t="str">
            <v>Effetti Attivi</v>
          </cell>
          <cell r="C121">
            <v>0</v>
          </cell>
          <cell r="E121">
            <v>0</v>
          </cell>
          <cell r="G121">
            <v>63059.199999999997</v>
          </cell>
          <cell r="H121">
            <v>63059.199999999997</v>
          </cell>
          <cell r="I121">
            <v>0</v>
          </cell>
          <cell r="K121">
            <v>0</v>
          </cell>
          <cell r="M121">
            <v>0</v>
          </cell>
        </row>
        <row r="122">
          <cell r="A122" t="str">
            <v>100602010</v>
          </cell>
          <cell r="B122" t="str">
            <v>Effetti attivi in portaf.</v>
          </cell>
          <cell r="C122">
            <v>0</v>
          </cell>
          <cell r="E122">
            <v>0</v>
          </cell>
          <cell r="G122">
            <v>63059.199999999997</v>
          </cell>
          <cell r="H122">
            <v>63059.199999999997</v>
          </cell>
          <cell r="I122">
            <v>0</v>
          </cell>
          <cell r="K122">
            <v>0</v>
          </cell>
          <cell r="M122">
            <v>0</v>
          </cell>
        </row>
        <row r="123">
          <cell r="M123">
            <v>0</v>
          </cell>
        </row>
        <row r="124">
          <cell r="A124" t="str">
            <v>05</v>
          </cell>
          <cell r="B124" t="str">
            <v>Crediti comm. superiori a 1 anno</v>
          </cell>
          <cell r="C124">
            <v>0</v>
          </cell>
          <cell r="E124">
            <v>0</v>
          </cell>
          <cell r="G124">
            <v>0</v>
          </cell>
          <cell r="H124">
            <v>0</v>
          </cell>
          <cell r="I124">
            <v>0</v>
          </cell>
          <cell r="K124">
            <v>0</v>
          </cell>
          <cell r="M124">
            <v>0</v>
          </cell>
        </row>
        <row r="125">
          <cell r="A125" t="str">
            <v>100605010</v>
          </cell>
          <cell r="B125" t="str">
            <v>Cred. Clienti in soffer.</v>
          </cell>
          <cell r="C125">
            <v>0</v>
          </cell>
          <cell r="E125">
            <v>0</v>
          </cell>
          <cell r="G125">
            <v>0</v>
          </cell>
          <cell r="H125">
            <v>0</v>
          </cell>
          <cell r="I125">
            <v>0</v>
          </cell>
          <cell r="K125">
            <v>0</v>
          </cell>
          <cell r="M125">
            <v>0</v>
          </cell>
        </row>
        <row r="126">
          <cell r="M126">
            <v>0</v>
          </cell>
        </row>
        <row r="127">
          <cell r="A127" t="str">
            <v>06</v>
          </cell>
          <cell r="B127" t="str">
            <v>Crediti verso dipendenti</v>
          </cell>
          <cell r="C127">
            <v>-8600.0300000000007</v>
          </cell>
          <cell r="D127" t="str">
            <v>A</v>
          </cell>
          <cell r="E127">
            <v>-8600.0300000000007</v>
          </cell>
          <cell r="F127" t="str">
            <v xml:space="preserve"> A</v>
          </cell>
          <cell r="G127">
            <v>16326.56</v>
          </cell>
          <cell r="H127">
            <v>7331.02</v>
          </cell>
          <cell r="I127">
            <v>8995.5400000000009</v>
          </cell>
          <cell r="J127" t="str">
            <v>D</v>
          </cell>
          <cell r="K127">
            <v>395.51</v>
          </cell>
          <cell r="L127" t="str">
            <v xml:space="preserve"> D</v>
          </cell>
          <cell r="M127">
            <v>395.51</v>
          </cell>
        </row>
        <row r="128">
          <cell r="A128" t="str">
            <v>100606020</v>
          </cell>
          <cell r="B128" t="str">
            <v>Acconti su salari e stip.</v>
          </cell>
          <cell r="C128">
            <v>8000</v>
          </cell>
          <cell r="D128" t="str">
            <v>A</v>
          </cell>
          <cell r="E128">
            <v>8000</v>
          </cell>
          <cell r="F128" t="str">
            <v>A</v>
          </cell>
          <cell r="G128">
            <v>8000</v>
          </cell>
          <cell r="H128">
            <v>0</v>
          </cell>
          <cell r="I128">
            <v>8000</v>
          </cell>
          <cell r="J128" t="str">
            <v>D</v>
          </cell>
          <cell r="K128">
            <v>0</v>
          </cell>
          <cell r="M128">
            <v>0</v>
          </cell>
        </row>
        <row r="129">
          <cell r="A129" t="str">
            <v>100606030</v>
          </cell>
          <cell r="B129" t="str">
            <v>Arrot. su salari e stip.</v>
          </cell>
          <cell r="C129">
            <v>600.03</v>
          </cell>
          <cell r="D129" t="str">
            <v>A</v>
          </cell>
          <cell r="E129">
            <v>600.03</v>
          </cell>
          <cell r="F129" t="str">
            <v>A</v>
          </cell>
          <cell r="G129">
            <v>8326.56</v>
          </cell>
          <cell r="H129">
            <v>7331.02</v>
          </cell>
          <cell r="I129">
            <v>995.54</v>
          </cell>
          <cell r="J129" t="str">
            <v>D</v>
          </cell>
          <cell r="K129">
            <v>395.51</v>
          </cell>
          <cell r="L129" t="str">
            <v>D</v>
          </cell>
          <cell r="M129">
            <v>395.51</v>
          </cell>
        </row>
        <row r="130">
          <cell r="A130" t="str">
            <v>100606040</v>
          </cell>
          <cell r="B130" t="str">
            <v>Prestiti a dipendenti inf. a 1 anno</v>
          </cell>
          <cell r="C130">
            <v>0</v>
          </cell>
          <cell r="E130">
            <v>0</v>
          </cell>
          <cell r="G130">
            <v>0</v>
          </cell>
          <cell r="H130">
            <v>0</v>
          </cell>
          <cell r="I130">
            <v>0</v>
          </cell>
          <cell r="K130">
            <v>0</v>
          </cell>
          <cell r="M130">
            <v>0</v>
          </cell>
        </row>
        <row r="131">
          <cell r="M131">
            <v>0</v>
          </cell>
        </row>
        <row r="132">
          <cell r="A132" t="str">
            <v>07</v>
          </cell>
          <cell r="B132" t="str">
            <v>Crediti finanziari verso terzi</v>
          </cell>
          <cell r="C132">
            <v>0</v>
          </cell>
          <cell r="E132">
            <v>0</v>
          </cell>
          <cell r="G132">
            <v>0</v>
          </cell>
          <cell r="H132">
            <v>0</v>
          </cell>
          <cell r="I132">
            <v>0</v>
          </cell>
          <cell r="K132">
            <v>0</v>
          </cell>
          <cell r="M132">
            <v>0</v>
          </cell>
        </row>
        <row r="133">
          <cell r="A133" t="str">
            <v>100607010</v>
          </cell>
          <cell r="B133" t="str">
            <v>Crediti per carte comm.</v>
          </cell>
          <cell r="C133">
            <v>0</v>
          </cell>
          <cell r="E133">
            <v>0</v>
          </cell>
          <cell r="G133">
            <v>0</v>
          </cell>
          <cell r="H133">
            <v>0</v>
          </cell>
          <cell r="I133">
            <v>0</v>
          </cell>
          <cell r="K133">
            <v>0</v>
          </cell>
          <cell r="M133">
            <v>0</v>
          </cell>
        </row>
        <row r="134">
          <cell r="A134" t="str">
            <v>100607020</v>
          </cell>
          <cell r="B134" t="str">
            <v>Altri crediti finanziari</v>
          </cell>
          <cell r="C134">
            <v>0</v>
          </cell>
          <cell r="E134">
            <v>0</v>
          </cell>
          <cell r="G134">
            <v>0</v>
          </cell>
          <cell r="H134">
            <v>0</v>
          </cell>
          <cell r="I134">
            <v>0</v>
          </cell>
          <cell r="K134">
            <v>0</v>
          </cell>
          <cell r="M134">
            <v>0</v>
          </cell>
        </row>
        <row r="135">
          <cell r="A135" t="str">
            <v>100607030</v>
          </cell>
          <cell r="B135" t="str">
            <v>Crediti x oper.c/termine</v>
          </cell>
          <cell r="C135">
            <v>0</v>
          </cell>
          <cell r="E135">
            <v>0</v>
          </cell>
          <cell r="G135">
            <v>0</v>
          </cell>
          <cell r="H135">
            <v>0</v>
          </cell>
          <cell r="I135">
            <v>0</v>
          </cell>
          <cell r="K135">
            <v>0</v>
          </cell>
          <cell r="M135">
            <v>0</v>
          </cell>
        </row>
        <row r="136">
          <cell r="M136">
            <v>0</v>
          </cell>
        </row>
        <row r="137">
          <cell r="A137" t="str">
            <v>08</v>
          </cell>
          <cell r="B137" t="str">
            <v>Crediti vari</v>
          </cell>
          <cell r="C137">
            <v>1009033.5</v>
          </cell>
          <cell r="D137" t="str">
            <v>D</v>
          </cell>
          <cell r="E137">
            <v>1009033.5</v>
          </cell>
          <cell r="F137" t="str">
            <v xml:space="preserve"> D</v>
          </cell>
          <cell r="G137">
            <v>6581151.8799999999</v>
          </cell>
          <cell r="H137">
            <v>4631890.12</v>
          </cell>
          <cell r="I137">
            <v>1949261.76</v>
          </cell>
          <cell r="J137" t="str">
            <v>D</v>
          </cell>
          <cell r="K137">
            <v>2958295.26</v>
          </cell>
          <cell r="L137" t="str">
            <v xml:space="preserve"> D</v>
          </cell>
          <cell r="M137">
            <v>2958295.26</v>
          </cell>
        </row>
        <row r="138">
          <cell r="A138" t="str">
            <v>100608010</v>
          </cell>
          <cell r="B138" t="str">
            <v>Ant. fornitori di servizi</v>
          </cell>
          <cell r="C138">
            <v>9005.64</v>
          </cell>
          <cell r="D138" t="str">
            <v>D</v>
          </cell>
          <cell r="E138">
            <v>9005.64</v>
          </cell>
          <cell r="F138" t="str">
            <v>D</v>
          </cell>
          <cell r="G138">
            <v>871063.01</v>
          </cell>
          <cell r="H138">
            <v>860626.74</v>
          </cell>
          <cell r="I138">
            <v>10436.27</v>
          </cell>
          <cell r="J138" t="str">
            <v>D</v>
          </cell>
          <cell r="K138">
            <v>19441.91</v>
          </cell>
          <cell r="L138" t="str">
            <v>D</v>
          </cell>
          <cell r="M138">
            <v>19441.91</v>
          </cell>
        </row>
        <row r="139">
          <cell r="A139" t="str">
            <v>100608030</v>
          </cell>
          <cell r="B139" t="str">
            <v>Acquisto valuta viaggi</v>
          </cell>
          <cell r="C139">
            <v>0</v>
          </cell>
          <cell r="E139">
            <v>0</v>
          </cell>
          <cell r="G139">
            <v>0</v>
          </cell>
          <cell r="H139">
            <v>0</v>
          </cell>
          <cell r="I139">
            <v>0</v>
          </cell>
          <cell r="K139">
            <v>0</v>
          </cell>
          <cell r="M139">
            <v>0</v>
          </cell>
        </row>
        <row r="140">
          <cell r="A140" t="str">
            <v>100608040</v>
          </cell>
          <cell r="B140" t="str">
            <v>Crediti per risarcimenti</v>
          </cell>
          <cell r="C140">
            <v>0</v>
          </cell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K140">
            <v>0</v>
          </cell>
          <cell r="M140">
            <v>0</v>
          </cell>
        </row>
        <row r="141">
          <cell r="A141" t="str">
            <v>100608050</v>
          </cell>
          <cell r="B141" t="str">
            <v>Crediti per vendita immob</v>
          </cell>
          <cell r="C141">
            <v>0</v>
          </cell>
          <cell r="E141">
            <v>0</v>
          </cell>
          <cell r="G141">
            <v>0</v>
          </cell>
          <cell r="H141">
            <v>0</v>
          </cell>
          <cell r="I141">
            <v>0</v>
          </cell>
          <cell r="K141">
            <v>0</v>
          </cell>
          <cell r="M141">
            <v>0</v>
          </cell>
        </row>
        <row r="142">
          <cell r="A142" t="str">
            <v>100608060</v>
          </cell>
          <cell r="B142" t="str">
            <v>Cred. per vend. titoli</v>
          </cell>
          <cell r="C142">
            <v>0</v>
          </cell>
          <cell r="E142">
            <v>0</v>
          </cell>
          <cell r="G142">
            <v>0</v>
          </cell>
          <cell r="H142">
            <v>0</v>
          </cell>
          <cell r="I142">
            <v>0</v>
          </cell>
          <cell r="K142">
            <v>0</v>
          </cell>
          <cell r="M142">
            <v>0</v>
          </cell>
        </row>
        <row r="143">
          <cell r="A143" t="str">
            <v>100608070</v>
          </cell>
          <cell r="B143" t="str">
            <v>Crediti v/Fornit. (Stampi)</v>
          </cell>
          <cell r="C143">
            <v>0</v>
          </cell>
          <cell r="E143">
            <v>0</v>
          </cell>
          <cell r="G143">
            <v>0</v>
          </cell>
          <cell r="H143">
            <v>0</v>
          </cell>
          <cell r="I143">
            <v>0</v>
          </cell>
          <cell r="K143">
            <v>0</v>
          </cell>
          <cell r="M143">
            <v>0</v>
          </cell>
        </row>
        <row r="144">
          <cell r="A144" t="str">
            <v>100608075</v>
          </cell>
          <cell r="B144" t="str">
            <v>Altri crediti diversi</v>
          </cell>
          <cell r="C144">
            <v>4308</v>
          </cell>
          <cell r="D144" t="str">
            <v>D</v>
          </cell>
          <cell r="E144">
            <v>4308</v>
          </cell>
          <cell r="F144" t="str">
            <v>D</v>
          </cell>
          <cell r="G144">
            <v>431</v>
          </cell>
          <cell r="H144">
            <v>4739</v>
          </cell>
          <cell r="I144">
            <v>4308</v>
          </cell>
          <cell r="J144" t="str">
            <v>A</v>
          </cell>
          <cell r="K144">
            <v>0</v>
          </cell>
          <cell r="M144">
            <v>0</v>
          </cell>
        </row>
        <row r="145">
          <cell r="A145" t="str">
            <v>100608080</v>
          </cell>
          <cell r="B145" t="str">
            <v xml:space="preserve"> Crediti v/Cl. x ft. e N.D. da em.</v>
          </cell>
          <cell r="C145">
            <v>117951.18</v>
          </cell>
          <cell r="D145" t="str">
            <v>D</v>
          </cell>
          <cell r="E145">
            <v>117951.18</v>
          </cell>
          <cell r="F145" t="str">
            <v>D</v>
          </cell>
          <cell r="G145">
            <v>999262.49</v>
          </cell>
          <cell r="H145">
            <v>117951.18</v>
          </cell>
          <cell r="I145">
            <v>881311.31</v>
          </cell>
          <cell r="J145" t="str">
            <v>D</v>
          </cell>
          <cell r="K145">
            <v>999262.49</v>
          </cell>
          <cell r="L145" t="str">
            <v>D</v>
          </cell>
          <cell r="M145">
            <v>999262.49</v>
          </cell>
        </row>
        <row r="146">
          <cell r="A146" t="str">
            <v>100608090</v>
          </cell>
          <cell r="B146" t="str">
            <v>Deb.V/Clienti x addebiti da ricev.</v>
          </cell>
          <cell r="C146">
            <v>133154.99</v>
          </cell>
          <cell r="D146" t="str">
            <v>A</v>
          </cell>
          <cell r="E146">
            <v>133154.99</v>
          </cell>
          <cell r="F146" t="str">
            <v>A</v>
          </cell>
          <cell r="G146">
            <v>77760.990000000005</v>
          </cell>
          <cell r="H146">
            <v>39925.800000000003</v>
          </cell>
          <cell r="I146">
            <v>37835.19</v>
          </cell>
          <cell r="J146" t="str">
            <v>D</v>
          </cell>
          <cell r="K146">
            <v>95319.8</v>
          </cell>
          <cell r="L146" t="str">
            <v>A</v>
          </cell>
          <cell r="M146">
            <v>-95319.8</v>
          </cell>
        </row>
        <row r="147">
          <cell r="A147" t="str">
            <v>100608094</v>
          </cell>
          <cell r="B147" t="str">
            <v>Deb./Cred.v/VEE x pagam. B.M.W.</v>
          </cell>
          <cell r="C147">
            <v>0</v>
          </cell>
          <cell r="E147">
            <v>0</v>
          </cell>
          <cell r="G147">
            <v>0</v>
          </cell>
          <cell r="H147">
            <v>0</v>
          </cell>
          <cell r="I147">
            <v>0</v>
          </cell>
          <cell r="K147">
            <v>0</v>
          </cell>
          <cell r="M147">
            <v>0</v>
          </cell>
        </row>
        <row r="148">
          <cell r="A148" t="str">
            <v>100608095</v>
          </cell>
          <cell r="B148" t="str">
            <v>Deb./Cred.v/Cl.part.regol</v>
          </cell>
          <cell r="C148">
            <v>6077.07</v>
          </cell>
          <cell r="D148" t="str">
            <v>A</v>
          </cell>
          <cell r="E148">
            <v>6077.07</v>
          </cell>
          <cell r="F148" t="str">
            <v>A</v>
          </cell>
          <cell r="G148">
            <v>2632307.2400000002</v>
          </cell>
          <cell r="H148">
            <v>2608647.4</v>
          </cell>
          <cell r="I148">
            <v>23659.84</v>
          </cell>
          <cell r="J148" t="str">
            <v>D</v>
          </cell>
          <cell r="K148">
            <v>17582.77</v>
          </cell>
          <cell r="L148" t="str">
            <v>D</v>
          </cell>
          <cell r="M148">
            <v>17582.77</v>
          </cell>
        </row>
        <row r="149">
          <cell r="A149" t="str">
            <v>100608096</v>
          </cell>
          <cell r="B149" t="str">
            <v>Crediti v/Clienti x adeguam.cambi</v>
          </cell>
          <cell r="C149">
            <v>17000.740000000002</v>
          </cell>
          <cell r="D149" t="str">
            <v>D</v>
          </cell>
          <cell r="E149">
            <v>17000.740000000002</v>
          </cell>
          <cell r="F149" t="str">
            <v>D</v>
          </cell>
          <cell r="G149">
            <v>327.14999999999998</v>
          </cell>
          <cell r="H149">
            <v>0</v>
          </cell>
          <cell r="I149">
            <v>327.14999999999998</v>
          </cell>
          <cell r="J149" t="str">
            <v>D</v>
          </cell>
          <cell r="K149">
            <v>17327.89</v>
          </cell>
          <cell r="L149" t="str">
            <v>D</v>
          </cell>
          <cell r="M149">
            <v>17327.89</v>
          </cell>
        </row>
        <row r="150">
          <cell r="A150" t="str">
            <v>100608097</v>
          </cell>
          <cell r="B150" t="str">
            <v>Crediti v/Factor</v>
          </cell>
          <cell r="C150">
            <v>0</v>
          </cell>
          <cell r="E150">
            <v>0</v>
          </cell>
          <cell r="G150">
            <v>0</v>
          </cell>
          <cell r="H150">
            <v>0</v>
          </cell>
          <cell r="I150">
            <v>0</v>
          </cell>
          <cell r="K150">
            <v>0</v>
          </cell>
          <cell r="M150">
            <v>0</v>
          </cell>
        </row>
        <row r="151">
          <cell r="A151" t="str">
            <v>100608100</v>
          </cell>
          <cell r="B151" t="str">
            <v>Credito ICIT x ripar.fin.</v>
          </cell>
          <cell r="C151">
            <v>0</v>
          </cell>
          <cell r="E151">
            <v>0</v>
          </cell>
          <cell r="G151">
            <v>0</v>
          </cell>
          <cell r="H151">
            <v>0</v>
          </cell>
          <cell r="I151">
            <v>0</v>
          </cell>
          <cell r="K151">
            <v>0</v>
          </cell>
          <cell r="M151">
            <v>0</v>
          </cell>
        </row>
        <row r="152">
          <cell r="A152" t="str">
            <v>100608110</v>
          </cell>
          <cell r="B152" t="str">
            <v>VEE S.r.L. - Bacau - Romania</v>
          </cell>
          <cell r="C152">
            <v>1000000</v>
          </cell>
          <cell r="D152" t="str">
            <v>D</v>
          </cell>
          <cell r="E152">
            <v>1000000</v>
          </cell>
          <cell r="F152" t="str">
            <v>D</v>
          </cell>
          <cell r="G152">
            <v>2000000</v>
          </cell>
          <cell r="H152">
            <v>1000000</v>
          </cell>
          <cell r="I152">
            <v>1000000</v>
          </cell>
          <cell r="J152" t="str">
            <v>D</v>
          </cell>
          <cell r="K152">
            <v>2000000</v>
          </cell>
          <cell r="L152" t="str">
            <v>D</v>
          </cell>
          <cell r="M152">
            <v>2000000</v>
          </cell>
        </row>
        <row r="153">
          <cell r="A153" t="str">
            <v>100608120</v>
          </cell>
          <cell r="B153" t="str">
            <v>Credito Consorzio Intellimech</v>
          </cell>
          <cell r="C153">
            <v>0</v>
          </cell>
          <cell r="E153">
            <v>0</v>
          </cell>
          <cell r="G153">
            <v>0</v>
          </cell>
          <cell r="H153">
            <v>0</v>
          </cell>
          <cell r="I153">
            <v>0</v>
          </cell>
          <cell r="K153">
            <v>0</v>
          </cell>
          <cell r="M153">
            <v>0</v>
          </cell>
        </row>
        <row r="154">
          <cell r="A154" t="str">
            <v>100608130</v>
          </cell>
          <cell r="B154" t="str">
            <v>Credito Inerisa</v>
          </cell>
          <cell r="C154">
            <v>0</v>
          </cell>
          <cell r="E154">
            <v>0</v>
          </cell>
          <cell r="G154">
            <v>0</v>
          </cell>
          <cell r="H154">
            <v>0</v>
          </cell>
          <cell r="I154">
            <v>0</v>
          </cell>
          <cell r="K154">
            <v>0</v>
          </cell>
          <cell r="M154">
            <v>0</v>
          </cell>
        </row>
        <row r="155">
          <cell r="A155" t="str">
            <v>100608140</v>
          </cell>
          <cell r="B155" t="str">
            <v>Credito Verso Controllate</v>
          </cell>
          <cell r="C155">
            <v>0</v>
          </cell>
          <cell r="E155">
            <v>0</v>
          </cell>
          <cell r="G155">
            <v>0</v>
          </cell>
          <cell r="H155">
            <v>0</v>
          </cell>
          <cell r="I155">
            <v>0</v>
          </cell>
          <cell r="K155">
            <v>0</v>
          </cell>
          <cell r="M155">
            <v>0</v>
          </cell>
        </row>
        <row r="156">
          <cell r="M156">
            <v>0</v>
          </cell>
        </row>
        <row r="157">
          <cell r="A157" t="str">
            <v>09</v>
          </cell>
          <cell r="B157" t="str">
            <v>Crediti Erario imposte indirette</v>
          </cell>
          <cell r="C157">
            <v>351642</v>
          </cell>
          <cell r="D157" t="str">
            <v>D</v>
          </cell>
          <cell r="E157">
            <v>351642</v>
          </cell>
          <cell r="F157" t="str">
            <v xml:space="preserve"> D</v>
          </cell>
          <cell r="G157">
            <v>4892687.99</v>
          </cell>
          <cell r="H157">
            <v>4795488.99</v>
          </cell>
          <cell r="I157">
            <v>97199</v>
          </cell>
          <cell r="J157" t="str">
            <v>D</v>
          </cell>
          <cell r="K157">
            <v>448841</v>
          </cell>
          <cell r="L157" t="str">
            <v xml:space="preserve"> D</v>
          </cell>
          <cell r="M157">
            <v>448841</v>
          </cell>
        </row>
        <row r="158">
          <cell r="A158" t="str">
            <v>100609010</v>
          </cell>
          <cell r="B158" t="str">
            <v>Iva a credito/debito</v>
          </cell>
          <cell r="C158">
            <v>351642</v>
          </cell>
          <cell r="D158" t="str">
            <v>D</v>
          </cell>
          <cell r="E158">
            <v>351642</v>
          </cell>
          <cell r="F158" t="str">
            <v>D</v>
          </cell>
          <cell r="G158">
            <v>4892687.99</v>
          </cell>
          <cell r="H158">
            <v>4795488.99</v>
          </cell>
          <cell r="I158">
            <v>97199</v>
          </cell>
          <cell r="J158" t="str">
            <v>D</v>
          </cell>
          <cell r="K158">
            <v>448841</v>
          </cell>
          <cell r="L158" t="str">
            <v>D</v>
          </cell>
          <cell r="M158">
            <v>448841</v>
          </cell>
        </row>
        <row r="159">
          <cell r="A159" t="str">
            <v>100609015</v>
          </cell>
          <cell r="B159" t="str">
            <v>T.V.A. per vendite Dubois</v>
          </cell>
          <cell r="C159">
            <v>0</v>
          </cell>
          <cell r="E159">
            <v>0</v>
          </cell>
          <cell r="G159">
            <v>0</v>
          </cell>
          <cell r="H159">
            <v>0</v>
          </cell>
          <cell r="I159">
            <v>0</v>
          </cell>
          <cell r="K159">
            <v>0</v>
          </cell>
          <cell r="M159">
            <v>0</v>
          </cell>
        </row>
        <row r="160">
          <cell r="M160">
            <v>0</v>
          </cell>
        </row>
        <row r="161">
          <cell r="A161" t="str">
            <v>10</v>
          </cell>
          <cell r="B161" t="str">
            <v>Credito Erario imposte dirette</v>
          </cell>
          <cell r="C161">
            <v>1328179.1599999999</v>
          </cell>
          <cell r="D161" t="str">
            <v>D</v>
          </cell>
          <cell r="E161">
            <v>1328179.1599999999</v>
          </cell>
          <cell r="F161" t="str">
            <v xml:space="preserve"> D</v>
          </cell>
          <cell r="G161">
            <v>945556.89</v>
          </cell>
          <cell r="H161">
            <v>836177.14</v>
          </cell>
          <cell r="I161">
            <v>109379.75</v>
          </cell>
          <cell r="J161" t="str">
            <v>D</v>
          </cell>
          <cell r="K161">
            <v>1437558.91</v>
          </cell>
          <cell r="L161" t="str">
            <v xml:space="preserve"> D</v>
          </cell>
          <cell r="M161">
            <v>1437558.91</v>
          </cell>
        </row>
        <row r="162">
          <cell r="A162" t="str">
            <v>100610005</v>
          </cell>
          <cell r="B162" t="str">
            <v>Credito IRES anno precedente</v>
          </cell>
          <cell r="C162">
            <v>0</v>
          </cell>
          <cell r="E162">
            <v>0</v>
          </cell>
          <cell r="G162">
            <v>0</v>
          </cell>
          <cell r="H162">
            <v>0</v>
          </cell>
          <cell r="I162">
            <v>0</v>
          </cell>
          <cell r="K162">
            <v>0</v>
          </cell>
          <cell r="M162">
            <v>0</v>
          </cell>
        </row>
        <row r="163">
          <cell r="A163" t="str">
            <v>100610010</v>
          </cell>
          <cell r="B163" t="str">
            <v>Acconto versato IRES</v>
          </cell>
          <cell r="C163">
            <v>489924.26</v>
          </cell>
          <cell r="D163" t="str">
            <v>D</v>
          </cell>
          <cell r="E163">
            <v>489924.26</v>
          </cell>
          <cell r="F163" t="str">
            <v>D</v>
          </cell>
          <cell r="G163">
            <v>182792</v>
          </cell>
          <cell r="H163">
            <v>464144</v>
          </cell>
          <cell r="I163">
            <v>281352</v>
          </cell>
          <cell r="J163" t="str">
            <v>A</v>
          </cell>
          <cell r="K163">
            <v>208572.26</v>
          </cell>
          <cell r="L163" t="str">
            <v>D</v>
          </cell>
          <cell r="M163">
            <v>208572.26</v>
          </cell>
        </row>
        <row r="164">
          <cell r="A164" t="str">
            <v>100610015</v>
          </cell>
          <cell r="B164" t="str">
            <v>Credito IRAP anno precedente</v>
          </cell>
          <cell r="C164">
            <v>0</v>
          </cell>
          <cell r="E164">
            <v>0</v>
          </cell>
          <cell r="G164">
            <v>0</v>
          </cell>
          <cell r="H164">
            <v>0</v>
          </cell>
          <cell r="I164">
            <v>0</v>
          </cell>
          <cell r="K164">
            <v>0</v>
          </cell>
          <cell r="M164">
            <v>0</v>
          </cell>
        </row>
        <row r="165">
          <cell r="A165" t="str">
            <v>100610020</v>
          </cell>
          <cell r="B165" t="str">
            <v>Acconto versato IRAP</v>
          </cell>
          <cell r="C165">
            <v>252708.61</v>
          </cell>
          <cell r="D165" t="str">
            <v>D</v>
          </cell>
          <cell r="E165">
            <v>252708.61</v>
          </cell>
          <cell r="F165" t="str">
            <v>D</v>
          </cell>
          <cell r="G165">
            <v>279365</v>
          </cell>
          <cell r="H165">
            <v>252709</v>
          </cell>
          <cell r="I165">
            <v>26656</v>
          </cell>
          <cell r="J165" t="str">
            <v>D</v>
          </cell>
          <cell r="K165">
            <v>279364.61</v>
          </cell>
          <cell r="L165" t="str">
            <v>D</v>
          </cell>
          <cell r="M165">
            <v>279364.61</v>
          </cell>
        </row>
        <row r="166">
          <cell r="A166" t="str">
            <v>100610021</v>
          </cell>
          <cell r="B166" t="str">
            <v>Cred.Imp.x invest. sviluppo nuo.pro</v>
          </cell>
          <cell r="C166">
            <v>0</v>
          </cell>
          <cell r="E166">
            <v>0</v>
          </cell>
          <cell r="G166">
            <v>483334</v>
          </cell>
          <cell r="H166">
            <v>0</v>
          </cell>
          <cell r="I166">
            <v>483334</v>
          </cell>
          <cell r="J166" t="str">
            <v>D</v>
          </cell>
          <cell r="K166">
            <v>483334</v>
          </cell>
          <cell r="L166" t="str">
            <v>D</v>
          </cell>
          <cell r="M166">
            <v>483334</v>
          </cell>
        </row>
        <row r="167">
          <cell r="A167" t="str">
            <v>100610022</v>
          </cell>
          <cell r="B167" t="str">
            <v>Credito IRAP 2004-2007 D.L.185</v>
          </cell>
          <cell r="C167">
            <v>49649</v>
          </cell>
          <cell r="D167" t="str">
            <v>D</v>
          </cell>
          <cell r="E167">
            <v>49649</v>
          </cell>
          <cell r="F167" t="str">
            <v>D</v>
          </cell>
          <cell r="G167">
            <v>0</v>
          </cell>
          <cell r="H167">
            <v>0</v>
          </cell>
          <cell r="I167">
            <v>0</v>
          </cell>
          <cell r="K167">
            <v>49649</v>
          </cell>
          <cell r="L167" t="str">
            <v>D</v>
          </cell>
          <cell r="M167">
            <v>49649</v>
          </cell>
        </row>
        <row r="168">
          <cell r="A168" t="str">
            <v>100610030</v>
          </cell>
          <cell r="B168" t="str">
            <v>Cred. Imposta su divid.</v>
          </cell>
          <cell r="C168">
            <v>0</v>
          </cell>
          <cell r="E168">
            <v>0</v>
          </cell>
          <cell r="G168">
            <v>0</v>
          </cell>
          <cell r="H168">
            <v>0</v>
          </cell>
          <cell r="I168">
            <v>0</v>
          </cell>
          <cell r="K168">
            <v>0</v>
          </cell>
          <cell r="M168">
            <v>0</v>
          </cell>
        </row>
        <row r="169">
          <cell r="A169" t="str">
            <v>100610040</v>
          </cell>
          <cell r="B169" t="str">
            <v>Cred.per rimborso imposte</v>
          </cell>
          <cell r="C169">
            <v>0</v>
          </cell>
          <cell r="E169">
            <v>0</v>
          </cell>
          <cell r="G169">
            <v>0</v>
          </cell>
          <cell r="H169">
            <v>0</v>
          </cell>
          <cell r="I169">
            <v>0</v>
          </cell>
          <cell r="K169">
            <v>0</v>
          </cell>
          <cell r="M169">
            <v>0</v>
          </cell>
        </row>
        <row r="170">
          <cell r="A170" t="str">
            <v>100610050</v>
          </cell>
          <cell r="B170" t="str">
            <v>Cred. per imposte a nuovo</v>
          </cell>
          <cell r="C170">
            <v>0</v>
          </cell>
          <cell r="E170">
            <v>0</v>
          </cell>
          <cell r="G170">
            <v>0</v>
          </cell>
          <cell r="H170">
            <v>0</v>
          </cell>
          <cell r="I170">
            <v>0</v>
          </cell>
          <cell r="K170">
            <v>0</v>
          </cell>
          <cell r="M170">
            <v>0</v>
          </cell>
        </row>
        <row r="171">
          <cell r="A171" t="str">
            <v>100610060</v>
          </cell>
          <cell r="B171" t="str">
            <v>Cred.per inter.su imposte</v>
          </cell>
          <cell r="C171">
            <v>0</v>
          </cell>
          <cell r="E171">
            <v>0</v>
          </cell>
          <cell r="G171">
            <v>0</v>
          </cell>
          <cell r="H171">
            <v>0</v>
          </cell>
          <cell r="I171">
            <v>0</v>
          </cell>
          <cell r="K171">
            <v>0</v>
          </cell>
          <cell r="M171">
            <v>0</v>
          </cell>
        </row>
        <row r="172">
          <cell r="A172" t="str">
            <v>100610070</v>
          </cell>
          <cell r="B172" t="str">
            <v>Rit. acconto su int. banc</v>
          </cell>
          <cell r="C172">
            <v>137.29</v>
          </cell>
          <cell r="D172" t="str">
            <v>D</v>
          </cell>
          <cell r="E172">
            <v>137.29</v>
          </cell>
          <cell r="F172" t="str">
            <v>D</v>
          </cell>
          <cell r="G172">
            <v>65.89</v>
          </cell>
          <cell r="H172">
            <v>0</v>
          </cell>
          <cell r="I172">
            <v>65.89</v>
          </cell>
          <cell r="J172" t="str">
            <v>D</v>
          </cell>
          <cell r="K172">
            <v>203.18</v>
          </cell>
          <cell r="L172" t="str">
            <v>D</v>
          </cell>
          <cell r="M172">
            <v>203.18</v>
          </cell>
        </row>
        <row r="173">
          <cell r="A173" t="str">
            <v>100610080</v>
          </cell>
          <cell r="B173" t="str">
            <v>Rit. acc. su divid. azion</v>
          </cell>
          <cell r="C173">
            <v>0</v>
          </cell>
          <cell r="E173">
            <v>0</v>
          </cell>
          <cell r="G173">
            <v>0</v>
          </cell>
          <cell r="H173">
            <v>0</v>
          </cell>
          <cell r="I173">
            <v>0</v>
          </cell>
          <cell r="K173">
            <v>0</v>
          </cell>
          <cell r="M173">
            <v>0</v>
          </cell>
        </row>
        <row r="174">
          <cell r="A174" t="str">
            <v>100610090</v>
          </cell>
          <cell r="B174" t="str">
            <v>Ritenuta 4% su contributo Sostes</v>
          </cell>
          <cell r="C174">
            <v>0</v>
          </cell>
          <cell r="E174">
            <v>0</v>
          </cell>
          <cell r="G174">
            <v>0</v>
          </cell>
          <cell r="H174">
            <v>0</v>
          </cell>
          <cell r="I174">
            <v>0</v>
          </cell>
          <cell r="K174">
            <v>0</v>
          </cell>
          <cell r="M174">
            <v>0</v>
          </cell>
        </row>
        <row r="175">
          <cell r="A175" t="str">
            <v>100610100</v>
          </cell>
          <cell r="B175" t="str">
            <v>Cred.Erar.Cont.Str.2% TFR</v>
          </cell>
          <cell r="C175">
            <v>0</v>
          </cell>
          <cell r="E175">
            <v>0</v>
          </cell>
          <cell r="G175">
            <v>0</v>
          </cell>
          <cell r="H175">
            <v>0</v>
          </cell>
          <cell r="I175">
            <v>0</v>
          </cell>
          <cell r="K175">
            <v>0</v>
          </cell>
          <cell r="M175">
            <v>0</v>
          </cell>
        </row>
        <row r="176">
          <cell r="A176" t="str">
            <v>100610105</v>
          </cell>
          <cell r="B176" t="str">
            <v>Credito per imp.diff.att.</v>
          </cell>
          <cell r="C176">
            <v>319466</v>
          </cell>
          <cell r="D176" t="str">
            <v>D</v>
          </cell>
          <cell r="E176">
            <v>319466</v>
          </cell>
          <cell r="F176" t="str">
            <v>D</v>
          </cell>
          <cell r="G176">
            <v>0</v>
          </cell>
          <cell r="H176">
            <v>38255.14</v>
          </cell>
          <cell r="I176">
            <v>38255.14</v>
          </cell>
          <cell r="J176" t="str">
            <v>A</v>
          </cell>
          <cell r="K176">
            <v>281210.86</v>
          </cell>
          <cell r="L176" t="str">
            <v>D</v>
          </cell>
          <cell r="M176">
            <v>281210.86</v>
          </cell>
        </row>
        <row r="177">
          <cell r="A177" t="str">
            <v>100610120</v>
          </cell>
          <cell r="B177" t="str">
            <v>Credito v/Erar.Premi Ass.</v>
          </cell>
          <cell r="C177">
            <v>0</v>
          </cell>
          <cell r="E177">
            <v>0</v>
          </cell>
          <cell r="G177">
            <v>0</v>
          </cell>
          <cell r="H177">
            <v>0</v>
          </cell>
          <cell r="I177">
            <v>0</v>
          </cell>
          <cell r="K177">
            <v>0</v>
          </cell>
          <cell r="M177">
            <v>0</v>
          </cell>
        </row>
        <row r="178">
          <cell r="A178" t="str">
            <v>100610121</v>
          </cell>
          <cell r="B178" t="str">
            <v>Credito v/Erar.(IRAP costo pers.)</v>
          </cell>
          <cell r="C178">
            <v>216294</v>
          </cell>
          <cell r="D178" t="str">
            <v>D</v>
          </cell>
          <cell r="E178">
            <v>216294</v>
          </cell>
          <cell r="F178" t="str">
            <v>D</v>
          </cell>
          <cell r="G178">
            <v>0</v>
          </cell>
          <cell r="H178">
            <v>81069</v>
          </cell>
          <cell r="I178">
            <v>81069</v>
          </cell>
          <cell r="J178" t="str">
            <v>A</v>
          </cell>
          <cell r="K178">
            <v>135225</v>
          </cell>
          <cell r="L178" t="str">
            <v>D</v>
          </cell>
          <cell r="M178">
            <v>135225</v>
          </cell>
        </row>
        <row r="179">
          <cell r="M179">
            <v>0</v>
          </cell>
        </row>
        <row r="180">
          <cell r="A180" t="str">
            <v>07</v>
          </cell>
          <cell r="B180" t="str">
            <v>Disponibilità liquide</v>
          </cell>
          <cell r="C180">
            <v>4273.8</v>
          </cell>
          <cell r="D180" t="str">
            <v>D</v>
          </cell>
          <cell r="E180">
            <v>4273.8</v>
          </cell>
          <cell r="F180" t="str">
            <v xml:space="preserve"> D</v>
          </cell>
          <cell r="G180">
            <v>57535</v>
          </cell>
          <cell r="H180">
            <v>57812.27</v>
          </cell>
          <cell r="I180">
            <v>-277.27</v>
          </cell>
          <cell r="J180" t="str">
            <v>A</v>
          </cell>
          <cell r="K180">
            <v>3996.53</v>
          </cell>
          <cell r="L180" t="str">
            <v xml:space="preserve"> D</v>
          </cell>
          <cell r="M180">
            <v>3996.53</v>
          </cell>
        </row>
        <row r="181">
          <cell r="A181" t="str">
            <v>01</v>
          </cell>
          <cell r="B181" t="str">
            <v>Cassa</v>
          </cell>
          <cell r="C181">
            <v>3797.85</v>
          </cell>
          <cell r="D181" t="str">
            <v>D</v>
          </cell>
          <cell r="E181">
            <v>3797.85</v>
          </cell>
          <cell r="F181" t="str">
            <v xml:space="preserve"> D</v>
          </cell>
          <cell r="G181">
            <v>54235</v>
          </cell>
          <cell r="H181">
            <v>54836.17</v>
          </cell>
          <cell r="I181">
            <v>-601.16999999999996</v>
          </cell>
          <cell r="J181" t="str">
            <v>A</v>
          </cell>
          <cell r="K181">
            <v>3196.68</v>
          </cell>
          <cell r="L181" t="str">
            <v xml:space="preserve"> D</v>
          </cell>
          <cell r="M181">
            <v>3196.68</v>
          </cell>
        </row>
        <row r="182">
          <cell r="A182" t="str">
            <v>100701010</v>
          </cell>
          <cell r="B182" t="str">
            <v>Cassa Amministrazione</v>
          </cell>
          <cell r="C182">
            <v>3797.85</v>
          </cell>
          <cell r="D182" t="str">
            <v>D</v>
          </cell>
          <cell r="E182">
            <v>3797.85</v>
          </cell>
          <cell r="F182" t="str">
            <v>D</v>
          </cell>
          <cell r="G182">
            <v>54235</v>
          </cell>
          <cell r="H182">
            <v>54836.17</v>
          </cell>
          <cell r="I182">
            <v>601.16999999999996</v>
          </cell>
          <cell r="J182" t="str">
            <v>A</v>
          </cell>
          <cell r="K182">
            <v>3196.68</v>
          </cell>
          <cell r="L182" t="str">
            <v>D</v>
          </cell>
          <cell r="M182">
            <v>3196.68</v>
          </cell>
        </row>
        <row r="183">
          <cell r="A183" t="str">
            <v>100701020</v>
          </cell>
          <cell r="B183" t="str">
            <v>Cassa Pero</v>
          </cell>
          <cell r="C183">
            <v>0</v>
          </cell>
          <cell r="E183">
            <v>0</v>
          </cell>
          <cell r="G183">
            <v>0</v>
          </cell>
          <cell r="H183">
            <v>0</v>
          </cell>
          <cell r="I183">
            <v>0</v>
          </cell>
          <cell r="K183">
            <v>0</v>
          </cell>
          <cell r="M183">
            <v>0</v>
          </cell>
        </row>
        <row r="184">
          <cell r="M184">
            <v>0</v>
          </cell>
        </row>
        <row r="185">
          <cell r="A185" t="str">
            <v>02</v>
          </cell>
          <cell r="B185" t="str">
            <v>C/C postale</v>
          </cell>
          <cell r="C185">
            <v>475.95</v>
          </cell>
          <cell r="D185" t="str">
            <v>D</v>
          </cell>
          <cell r="E185">
            <v>475.95</v>
          </cell>
          <cell r="F185" t="str">
            <v xml:space="preserve"> D</v>
          </cell>
          <cell r="G185">
            <v>3300</v>
          </cell>
          <cell r="H185">
            <v>2976.1</v>
          </cell>
          <cell r="I185">
            <v>323.89999999999998</v>
          </cell>
          <cell r="J185" t="str">
            <v>D</v>
          </cell>
          <cell r="K185">
            <v>799.85</v>
          </cell>
          <cell r="L185" t="str">
            <v xml:space="preserve"> D</v>
          </cell>
          <cell r="M185">
            <v>799.85</v>
          </cell>
        </row>
        <row r="186">
          <cell r="A186" t="str">
            <v>100702010</v>
          </cell>
          <cell r="B186" t="str">
            <v>Conto corrente postale</v>
          </cell>
          <cell r="C186">
            <v>475.95</v>
          </cell>
          <cell r="D186" t="str">
            <v>D</v>
          </cell>
          <cell r="E186">
            <v>475.95</v>
          </cell>
          <cell r="F186" t="str">
            <v>D</v>
          </cell>
          <cell r="G186">
            <v>3300</v>
          </cell>
          <cell r="H186">
            <v>2976.1</v>
          </cell>
          <cell r="I186">
            <v>323.89999999999998</v>
          </cell>
          <cell r="J186" t="str">
            <v>D</v>
          </cell>
          <cell r="K186">
            <v>799.85</v>
          </cell>
          <cell r="L186" t="str">
            <v>D</v>
          </cell>
          <cell r="M186">
            <v>799.85</v>
          </cell>
        </row>
        <row r="187">
          <cell r="M187">
            <v>0</v>
          </cell>
        </row>
        <row r="188">
          <cell r="A188" t="str">
            <v>08</v>
          </cell>
          <cell r="B188" t="str">
            <v>Ratei e risconti attivi</v>
          </cell>
          <cell r="C188">
            <v>902043.64</v>
          </cell>
          <cell r="D188" t="str">
            <v>D</v>
          </cell>
          <cell r="E188">
            <v>902043.64</v>
          </cell>
          <cell r="F188" t="str">
            <v xml:space="preserve"> D</v>
          </cell>
          <cell r="G188">
            <v>374444.34</v>
          </cell>
          <cell r="H188">
            <v>383474.2</v>
          </cell>
          <cell r="I188">
            <v>-9029.86</v>
          </cell>
          <cell r="J188" t="str">
            <v>A</v>
          </cell>
          <cell r="K188">
            <v>893013.78</v>
          </cell>
          <cell r="L188" t="str">
            <v xml:space="preserve"> D</v>
          </cell>
          <cell r="M188">
            <v>893013.78</v>
          </cell>
        </row>
        <row r="189">
          <cell r="A189" t="str">
            <v>01</v>
          </cell>
          <cell r="B189" t="str">
            <v>Risconti attivi</v>
          </cell>
          <cell r="C189">
            <v>902043.64</v>
          </cell>
          <cell r="D189" t="str">
            <v>D</v>
          </cell>
          <cell r="E189">
            <v>902043.64</v>
          </cell>
          <cell r="F189" t="str">
            <v xml:space="preserve"> D</v>
          </cell>
          <cell r="G189">
            <v>374444.34</v>
          </cell>
          <cell r="H189">
            <v>383474.2</v>
          </cell>
          <cell r="I189">
            <v>-9029.86</v>
          </cell>
          <cell r="J189" t="str">
            <v>A</v>
          </cell>
          <cell r="K189">
            <v>893013.78</v>
          </cell>
          <cell r="L189" t="str">
            <v xml:space="preserve"> D</v>
          </cell>
          <cell r="M189">
            <v>893013.78</v>
          </cell>
        </row>
        <row r="190">
          <cell r="A190" t="str">
            <v>100801010</v>
          </cell>
          <cell r="B190" t="str">
            <v>Risconto INAIL</v>
          </cell>
          <cell r="C190">
            <v>0</v>
          </cell>
          <cell r="E190">
            <v>0</v>
          </cell>
          <cell r="G190">
            <v>68314.38</v>
          </cell>
          <cell r="H190">
            <v>68314.38</v>
          </cell>
          <cell r="I190">
            <v>0</v>
          </cell>
          <cell r="K190">
            <v>0</v>
          </cell>
          <cell r="M190">
            <v>0</v>
          </cell>
        </row>
        <row r="191">
          <cell r="A191" t="str">
            <v>100801020</v>
          </cell>
          <cell r="B191" t="str">
            <v>Risconto per spese telef.</v>
          </cell>
          <cell r="C191">
            <v>1682.65</v>
          </cell>
          <cell r="D191" t="str">
            <v>D</v>
          </cell>
          <cell r="E191">
            <v>1682.65</v>
          </cell>
          <cell r="F191" t="str">
            <v>D</v>
          </cell>
          <cell r="G191">
            <v>1828.25</v>
          </cell>
          <cell r="H191">
            <v>1682.95</v>
          </cell>
          <cell r="I191">
            <v>145.30000000000001</v>
          </cell>
          <cell r="J191" t="str">
            <v>D</v>
          </cell>
          <cell r="K191">
            <v>1827.95</v>
          </cell>
          <cell r="L191" t="str">
            <v>D</v>
          </cell>
          <cell r="M191">
            <v>1827.95</v>
          </cell>
        </row>
        <row r="192">
          <cell r="A192" t="str">
            <v>100801030</v>
          </cell>
          <cell r="B192" t="str">
            <v>Risconto per affitti</v>
          </cell>
          <cell r="C192">
            <v>5063.5</v>
          </cell>
          <cell r="D192" t="str">
            <v>D</v>
          </cell>
          <cell r="E192">
            <v>5063.5</v>
          </cell>
          <cell r="F192" t="str">
            <v>D</v>
          </cell>
          <cell r="G192">
            <v>0</v>
          </cell>
          <cell r="H192">
            <v>5063.5</v>
          </cell>
          <cell r="I192">
            <v>5063.5</v>
          </cell>
          <cell r="J192" t="str">
            <v>A</v>
          </cell>
          <cell r="K192">
            <v>0</v>
          </cell>
          <cell r="M192">
            <v>0</v>
          </cell>
        </row>
        <row r="193">
          <cell r="A193" t="str">
            <v>100801040</v>
          </cell>
          <cell r="B193" t="str">
            <v>Risconto canoni leasing</v>
          </cell>
          <cell r="C193">
            <v>7293.53</v>
          </cell>
          <cell r="D193" t="str">
            <v>D</v>
          </cell>
          <cell r="E193">
            <v>7293.53</v>
          </cell>
          <cell r="F193" t="str">
            <v>D</v>
          </cell>
          <cell r="G193">
            <v>7601.83</v>
          </cell>
          <cell r="H193">
            <v>7293.53</v>
          </cell>
          <cell r="I193">
            <v>308.3</v>
          </cell>
          <cell r="J193" t="str">
            <v>D</v>
          </cell>
          <cell r="K193">
            <v>7601.83</v>
          </cell>
          <cell r="L193" t="str">
            <v>D</v>
          </cell>
          <cell r="M193">
            <v>7601.83</v>
          </cell>
        </row>
        <row r="194">
          <cell r="A194" t="str">
            <v>100801050</v>
          </cell>
          <cell r="B194" t="str">
            <v>Risc. manut. macch. uff.</v>
          </cell>
          <cell r="C194">
            <v>22620.68</v>
          </cell>
          <cell r="D194" t="str">
            <v>D</v>
          </cell>
          <cell r="E194">
            <v>22620.68</v>
          </cell>
          <cell r="F194" t="str">
            <v>D</v>
          </cell>
          <cell r="G194">
            <v>63356.35</v>
          </cell>
          <cell r="H194">
            <v>22529.61</v>
          </cell>
          <cell r="I194">
            <v>40826.74</v>
          </cell>
          <cell r="J194" t="str">
            <v>D</v>
          </cell>
          <cell r="K194">
            <v>63447.42</v>
          </cell>
          <cell r="L194" t="str">
            <v>D</v>
          </cell>
          <cell r="M194">
            <v>63447.42</v>
          </cell>
        </row>
        <row r="195">
          <cell r="A195" t="str">
            <v>100801060</v>
          </cell>
          <cell r="B195" t="str">
            <v>Risconto spese x abbonamenti</v>
          </cell>
          <cell r="C195">
            <v>152</v>
          </cell>
          <cell r="D195" t="str">
            <v>D</v>
          </cell>
          <cell r="E195">
            <v>152</v>
          </cell>
          <cell r="F195" t="str">
            <v>D</v>
          </cell>
          <cell r="G195">
            <v>0</v>
          </cell>
          <cell r="H195">
            <v>152</v>
          </cell>
          <cell r="I195">
            <v>152</v>
          </cell>
          <cell r="J195" t="str">
            <v>A</v>
          </cell>
          <cell r="K195">
            <v>0</v>
          </cell>
          <cell r="M195">
            <v>0</v>
          </cell>
        </row>
        <row r="196">
          <cell r="A196" t="str">
            <v>100801070</v>
          </cell>
          <cell r="B196" t="str">
            <v>Risconto per assicuraz.</v>
          </cell>
          <cell r="C196">
            <v>0</v>
          </cell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K196">
            <v>0</v>
          </cell>
          <cell r="M196">
            <v>0</v>
          </cell>
        </row>
        <row r="197">
          <cell r="A197" t="str">
            <v>100801071</v>
          </cell>
          <cell r="B197" t="str">
            <v>Risc.Canoni BNP CTR X0024724</v>
          </cell>
          <cell r="C197">
            <v>0</v>
          </cell>
          <cell r="E197">
            <v>0</v>
          </cell>
          <cell r="G197">
            <v>17357.02</v>
          </cell>
          <cell r="H197">
            <v>549.83000000000004</v>
          </cell>
          <cell r="I197">
            <v>16807.189999999999</v>
          </cell>
          <cell r="J197" t="str">
            <v>D</v>
          </cell>
          <cell r="K197">
            <v>16807.189999999999</v>
          </cell>
          <cell r="L197" t="str">
            <v>D</v>
          </cell>
          <cell r="M197">
            <v>16807.189999999999</v>
          </cell>
        </row>
        <row r="198">
          <cell r="A198" t="str">
            <v>100801072</v>
          </cell>
          <cell r="B198" t="str">
            <v>Risc.Canoni BNP CTR X0024728</v>
          </cell>
          <cell r="C198">
            <v>0</v>
          </cell>
          <cell r="E198">
            <v>0</v>
          </cell>
          <cell r="G198">
            <v>25682.400000000001</v>
          </cell>
          <cell r="H198">
            <v>406.78</v>
          </cell>
          <cell r="I198">
            <v>25275.62</v>
          </cell>
          <cell r="J198" t="str">
            <v>D</v>
          </cell>
          <cell r="K198">
            <v>25275.62</v>
          </cell>
          <cell r="L198" t="str">
            <v>D</v>
          </cell>
          <cell r="M198">
            <v>25275.62</v>
          </cell>
        </row>
        <row r="199">
          <cell r="A199" t="str">
            <v>100801073</v>
          </cell>
          <cell r="B199" t="str">
            <v>Risc.Canoni BNP CTR X0024729</v>
          </cell>
          <cell r="C199">
            <v>0</v>
          </cell>
          <cell r="E199">
            <v>0</v>
          </cell>
          <cell r="G199">
            <v>12841.2</v>
          </cell>
          <cell r="H199">
            <v>203.39</v>
          </cell>
          <cell r="I199">
            <v>12637.81</v>
          </cell>
          <cell r="J199" t="str">
            <v>D</v>
          </cell>
          <cell r="K199">
            <v>12637.81</v>
          </cell>
          <cell r="L199" t="str">
            <v>D</v>
          </cell>
          <cell r="M199">
            <v>12637.81</v>
          </cell>
        </row>
        <row r="200">
          <cell r="A200" t="str">
            <v>100801074</v>
          </cell>
          <cell r="B200" t="str">
            <v>Risc.Canoni BNP CTR X0024730</v>
          </cell>
          <cell r="C200">
            <v>0</v>
          </cell>
          <cell r="E200">
            <v>0</v>
          </cell>
          <cell r="G200">
            <v>33601.14</v>
          </cell>
          <cell r="H200">
            <v>532.20000000000005</v>
          </cell>
          <cell r="I200">
            <v>33068.94</v>
          </cell>
          <cell r="J200" t="str">
            <v>D</v>
          </cell>
          <cell r="K200">
            <v>33068.94</v>
          </cell>
          <cell r="L200" t="str">
            <v>D</v>
          </cell>
          <cell r="M200">
            <v>33068.94</v>
          </cell>
        </row>
        <row r="201">
          <cell r="A201" t="str">
            <v>100801075</v>
          </cell>
          <cell r="B201" t="str">
            <v>Risc.Canoni BNP CTR X0024734</v>
          </cell>
          <cell r="C201">
            <v>0</v>
          </cell>
          <cell r="E201">
            <v>0</v>
          </cell>
          <cell r="G201">
            <v>29213.73</v>
          </cell>
          <cell r="H201">
            <v>925.42</v>
          </cell>
          <cell r="I201">
            <v>28288.31</v>
          </cell>
          <cell r="J201" t="str">
            <v>D</v>
          </cell>
          <cell r="K201">
            <v>28288.31</v>
          </cell>
          <cell r="L201" t="str">
            <v>D</v>
          </cell>
          <cell r="M201">
            <v>28288.31</v>
          </cell>
        </row>
        <row r="202">
          <cell r="A202" t="str">
            <v>100801076</v>
          </cell>
          <cell r="B202" t="str">
            <v>Risc.Canoni BNP CTR X0024736</v>
          </cell>
          <cell r="C202">
            <v>0</v>
          </cell>
          <cell r="E202">
            <v>0</v>
          </cell>
          <cell r="G202">
            <v>50508.72</v>
          </cell>
          <cell r="H202">
            <v>4000</v>
          </cell>
          <cell r="I202">
            <v>46508.72</v>
          </cell>
          <cell r="J202" t="str">
            <v>D</v>
          </cell>
          <cell r="K202">
            <v>46508.72</v>
          </cell>
          <cell r="L202" t="str">
            <v>D</v>
          </cell>
          <cell r="M202">
            <v>46508.72</v>
          </cell>
        </row>
        <row r="203">
          <cell r="A203" t="str">
            <v>100801077</v>
          </cell>
          <cell r="B203" t="str">
            <v>Risc.Canoni BNP CTR X0024762</v>
          </cell>
          <cell r="C203">
            <v>0</v>
          </cell>
          <cell r="E203">
            <v>0</v>
          </cell>
          <cell r="G203">
            <v>29962.799999999999</v>
          </cell>
          <cell r="H203">
            <v>2372.88</v>
          </cell>
          <cell r="I203">
            <v>27589.919999999998</v>
          </cell>
          <cell r="J203" t="str">
            <v>D</v>
          </cell>
          <cell r="K203">
            <v>27589.919999999998</v>
          </cell>
          <cell r="L203" t="str">
            <v>D</v>
          </cell>
          <cell r="M203">
            <v>27589.919999999998</v>
          </cell>
        </row>
        <row r="204">
          <cell r="A204" t="str">
            <v>100801080</v>
          </cell>
          <cell r="B204" t="str">
            <v>Risc.Canoni Leas. Leasint</v>
          </cell>
          <cell r="C204">
            <v>0</v>
          </cell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K204">
            <v>0</v>
          </cell>
          <cell r="M204">
            <v>0</v>
          </cell>
        </row>
        <row r="205">
          <cell r="A205" t="str">
            <v>100801081</v>
          </cell>
          <cell r="B205" t="str">
            <v>Risc. Canoni Unicredit Leasing</v>
          </cell>
          <cell r="C205">
            <v>44125.87</v>
          </cell>
          <cell r="D205" t="str">
            <v>D</v>
          </cell>
          <cell r="E205">
            <v>44125.87</v>
          </cell>
          <cell r="F205" t="str">
            <v>D</v>
          </cell>
          <cell r="G205">
            <v>8532.64</v>
          </cell>
          <cell r="H205">
            <v>28871.62</v>
          </cell>
          <cell r="I205">
            <v>20338.98</v>
          </cell>
          <cell r="J205" t="str">
            <v>A</v>
          </cell>
          <cell r="K205">
            <v>23786.89</v>
          </cell>
          <cell r="L205" t="str">
            <v>D</v>
          </cell>
          <cell r="M205">
            <v>23786.89</v>
          </cell>
        </row>
        <row r="206">
          <cell r="A206" t="str">
            <v>100801082</v>
          </cell>
          <cell r="B206" t="str">
            <v>Risc.Canoni Credemleasing SI/153263</v>
          </cell>
          <cell r="C206">
            <v>12063.5</v>
          </cell>
          <cell r="D206" t="str">
            <v>D</v>
          </cell>
          <cell r="E206">
            <v>12063.5</v>
          </cell>
          <cell r="F206" t="str">
            <v>D</v>
          </cell>
          <cell r="G206">
            <v>0</v>
          </cell>
          <cell r="H206">
            <v>3809.52</v>
          </cell>
          <cell r="I206">
            <v>3809.52</v>
          </cell>
          <cell r="J206" t="str">
            <v>A</v>
          </cell>
          <cell r="K206">
            <v>8253.98</v>
          </cell>
          <cell r="L206" t="str">
            <v>D</v>
          </cell>
          <cell r="M206">
            <v>8253.98</v>
          </cell>
        </row>
        <row r="207">
          <cell r="A207" t="str">
            <v>100801083</v>
          </cell>
          <cell r="B207" t="str">
            <v>Risc.Canoni Mediocr. CTR 979322</v>
          </cell>
          <cell r="C207">
            <v>124212.77</v>
          </cell>
          <cell r="D207" t="str">
            <v>D</v>
          </cell>
          <cell r="E207">
            <v>124212.77</v>
          </cell>
          <cell r="F207" t="str">
            <v>D</v>
          </cell>
          <cell r="G207">
            <v>0</v>
          </cell>
          <cell r="H207">
            <v>53234.04</v>
          </cell>
          <cell r="I207">
            <v>53234.04</v>
          </cell>
          <cell r="J207" t="str">
            <v>A</v>
          </cell>
          <cell r="K207">
            <v>70978.73</v>
          </cell>
          <cell r="L207" t="str">
            <v>D</v>
          </cell>
          <cell r="M207">
            <v>70978.73</v>
          </cell>
        </row>
        <row r="208">
          <cell r="A208" t="str">
            <v>100801084</v>
          </cell>
          <cell r="B208" t="str">
            <v>Risc.Canoni BNP Leas. CTR V0000639</v>
          </cell>
          <cell r="C208">
            <v>43231.5</v>
          </cell>
          <cell r="D208" t="str">
            <v>D</v>
          </cell>
          <cell r="E208">
            <v>43231.5</v>
          </cell>
          <cell r="F208" t="str">
            <v>D</v>
          </cell>
          <cell r="G208">
            <v>4710</v>
          </cell>
          <cell r="H208">
            <v>18012</v>
          </cell>
          <cell r="I208">
            <v>13302</v>
          </cell>
          <cell r="J208" t="str">
            <v>A</v>
          </cell>
          <cell r="K208">
            <v>29929.5</v>
          </cell>
          <cell r="L208" t="str">
            <v>D</v>
          </cell>
          <cell r="M208">
            <v>29929.5</v>
          </cell>
        </row>
        <row r="209">
          <cell r="A209" t="str">
            <v>100801085</v>
          </cell>
          <cell r="B209" t="str">
            <v>Risc.Canoni SELMA CTR 30174156</v>
          </cell>
          <cell r="C209">
            <v>20111.63</v>
          </cell>
          <cell r="D209" t="str">
            <v>D</v>
          </cell>
          <cell r="E209">
            <v>20111.63</v>
          </cell>
          <cell r="F209" t="str">
            <v>D</v>
          </cell>
          <cell r="G209">
            <v>0</v>
          </cell>
          <cell r="H209">
            <v>10493.02</v>
          </cell>
          <cell r="I209">
            <v>10493.02</v>
          </cell>
          <cell r="J209" t="str">
            <v>A</v>
          </cell>
          <cell r="K209">
            <v>9618.61</v>
          </cell>
          <cell r="L209" t="str">
            <v>D</v>
          </cell>
          <cell r="M209">
            <v>9618.61</v>
          </cell>
        </row>
        <row r="210">
          <cell r="A210" t="str">
            <v>100801086</v>
          </cell>
          <cell r="B210" t="str">
            <v>Risc.Canoni SELMA CTR 30174723</v>
          </cell>
          <cell r="C210">
            <v>32640</v>
          </cell>
          <cell r="D210" t="str">
            <v>D</v>
          </cell>
          <cell r="E210">
            <v>32640</v>
          </cell>
          <cell r="F210" t="str">
            <v>D</v>
          </cell>
          <cell r="G210">
            <v>0</v>
          </cell>
          <cell r="H210">
            <v>13988.57</v>
          </cell>
          <cell r="I210">
            <v>13988.57</v>
          </cell>
          <cell r="J210" t="str">
            <v>A</v>
          </cell>
          <cell r="K210">
            <v>18651.43</v>
          </cell>
          <cell r="L210" t="str">
            <v>D</v>
          </cell>
          <cell r="M210">
            <v>18651.43</v>
          </cell>
        </row>
        <row r="211">
          <cell r="A211" t="str">
            <v>100801087</v>
          </cell>
          <cell r="B211" t="str">
            <v>Risc.Canoni SELMA CTR 30174749</v>
          </cell>
          <cell r="C211">
            <v>14335.71</v>
          </cell>
          <cell r="D211" t="str">
            <v>D</v>
          </cell>
          <cell r="E211">
            <v>14335.71</v>
          </cell>
          <cell r="F211" t="str">
            <v>D</v>
          </cell>
          <cell r="G211">
            <v>0</v>
          </cell>
          <cell r="H211">
            <v>6881.14</v>
          </cell>
          <cell r="I211">
            <v>6881.14</v>
          </cell>
          <cell r="J211" t="str">
            <v>A</v>
          </cell>
          <cell r="K211">
            <v>7454.57</v>
          </cell>
          <cell r="L211" t="str">
            <v>D</v>
          </cell>
          <cell r="M211">
            <v>7454.57</v>
          </cell>
        </row>
        <row r="212">
          <cell r="A212" t="str">
            <v>100801088</v>
          </cell>
          <cell r="B212" t="str">
            <v>Risc.Canoni SELMA CTR 30174750</v>
          </cell>
          <cell r="C212">
            <v>39102.43</v>
          </cell>
          <cell r="D212" t="str">
            <v>D</v>
          </cell>
          <cell r="E212">
            <v>39102.43</v>
          </cell>
          <cell r="F212" t="str">
            <v>D</v>
          </cell>
          <cell r="G212">
            <v>0</v>
          </cell>
          <cell r="H212">
            <v>13800.86</v>
          </cell>
          <cell r="I212">
            <v>13800.86</v>
          </cell>
          <cell r="J212" t="str">
            <v>A</v>
          </cell>
          <cell r="K212">
            <v>25301.57</v>
          </cell>
          <cell r="L212" t="str">
            <v>D</v>
          </cell>
          <cell r="M212">
            <v>25301.57</v>
          </cell>
        </row>
        <row r="213">
          <cell r="A213" t="str">
            <v>100801089</v>
          </cell>
          <cell r="B213" t="str">
            <v>Risc.Canoni SELMA CTR 30174162</v>
          </cell>
          <cell r="C213">
            <v>13800</v>
          </cell>
          <cell r="D213" t="str">
            <v>D</v>
          </cell>
          <cell r="E213">
            <v>13800</v>
          </cell>
          <cell r="F213" t="str">
            <v>D</v>
          </cell>
          <cell r="G213">
            <v>0</v>
          </cell>
          <cell r="H213">
            <v>7200</v>
          </cell>
          <cell r="I213">
            <v>7200</v>
          </cell>
          <cell r="J213" t="str">
            <v>A</v>
          </cell>
          <cell r="K213">
            <v>6600</v>
          </cell>
          <cell r="L213" t="str">
            <v>D</v>
          </cell>
          <cell r="M213">
            <v>6600</v>
          </cell>
        </row>
        <row r="214">
          <cell r="A214" t="str">
            <v>100801090</v>
          </cell>
          <cell r="B214" t="str">
            <v>Risconto per Interessi passivi</v>
          </cell>
          <cell r="C214">
            <v>0</v>
          </cell>
          <cell r="E214">
            <v>0</v>
          </cell>
          <cell r="G214">
            <v>0</v>
          </cell>
          <cell r="H214">
            <v>0</v>
          </cell>
          <cell r="I214">
            <v>0</v>
          </cell>
          <cell r="K214">
            <v>0</v>
          </cell>
          <cell r="M214">
            <v>0</v>
          </cell>
        </row>
        <row r="215">
          <cell r="A215" t="str">
            <v>100801091</v>
          </cell>
          <cell r="B215" t="str">
            <v>Risc.Canoni SELMA CTR 30175022</v>
          </cell>
          <cell r="C215">
            <v>8760</v>
          </cell>
          <cell r="D215" t="str">
            <v>D</v>
          </cell>
          <cell r="E215">
            <v>8760</v>
          </cell>
          <cell r="F215" t="str">
            <v>D</v>
          </cell>
          <cell r="G215">
            <v>0</v>
          </cell>
          <cell r="H215">
            <v>3754.29</v>
          </cell>
          <cell r="I215">
            <v>3754.29</v>
          </cell>
          <cell r="J215" t="str">
            <v>A</v>
          </cell>
          <cell r="K215">
            <v>5005.71</v>
          </cell>
          <cell r="L215" t="str">
            <v>D</v>
          </cell>
          <cell r="M215">
            <v>5005.71</v>
          </cell>
        </row>
        <row r="216">
          <cell r="A216" t="str">
            <v>100801092</v>
          </cell>
          <cell r="B216" t="str">
            <v>Risc.Canoni SELMA CTR 30175025</v>
          </cell>
          <cell r="C216">
            <v>17280</v>
          </cell>
          <cell r="D216" t="str">
            <v>D</v>
          </cell>
          <cell r="E216">
            <v>17280</v>
          </cell>
          <cell r="F216" t="str">
            <v>D</v>
          </cell>
          <cell r="G216">
            <v>0</v>
          </cell>
          <cell r="H216">
            <v>6480</v>
          </cell>
          <cell r="I216">
            <v>6480</v>
          </cell>
          <cell r="J216" t="str">
            <v>A</v>
          </cell>
          <cell r="K216">
            <v>10800</v>
          </cell>
          <cell r="L216" t="str">
            <v>D</v>
          </cell>
          <cell r="M216">
            <v>10800</v>
          </cell>
        </row>
        <row r="217">
          <cell r="A217" t="str">
            <v>100801093</v>
          </cell>
          <cell r="B217" t="str">
            <v>Risc.Canoni SELMA CTR 30176477</v>
          </cell>
          <cell r="C217">
            <v>63000</v>
          </cell>
          <cell r="D217" t="str">
            <v>D</v>
          </cell>
          <cell r="E217">
            <v>63000</v>
          </cell>
          <cell r="F217" t="str">
            <v>D</v>
          </cell>
          <cell r="G217">
            <v>0</v>
          </cell>
          <cell r="H217">
            <v>18000</v>
          </cell>
          <cell r="I217">
            <v>18000</v>
          </cell>
          <cell r="J217" t="str">
            <v>A</v>
          </cell>
          <cell r="K217">
            <v>45000</v>
          </cell>
          <cell r="L217" t="str">
            <v>D</v>
          </cell>
          <cell r="M217">
            <v>45000</v>
          </cell>
        </row>
        <row r="218">
          <cell r="A218" t="str">
            <v>100801094</v>
          </cell>
          <cell r="B218" t="str">
            <v>Risc.Canoni SELMA CTR 30176730</v>
          </cell>
          <cell r="C218">
            <v>49050</v>
          </cell>
          <cell r="D218" t="str">
            <v>D</v>
          </cell>
          <cell r="E218">
            <v>49050</v>
          </cell>
          <cell r="F218" t="str">
            <v>D</v>
          </cell>
          <cell r="G218">
            <v>0</v>
          </cell>
          <cell r="H218">
            <v>14014.29</v>
          </cell>
          <cell r="I218">
            <v>14014.29</v>
          </cell>
          <cell r="J218" t="str">
            <v>A</v>
          </cell>
          <cell r="K218">
            <v>35035.71</v>
          </cell>
          <cell r="L218" t="str">
            <v>D</v>
          </cell>
          <cell r="M218">
            <v>35035.71</v>
          </cell>
        </row>
        <row r="219">
          <cell r="A219" t="str">
            <v>100801095</v>
          </cell>
          <cell r="B219" t="str">
            <v>Risc.Canoni SELMA CTR 30189767</v>
          </cell>
          <cell r="C219">
            <v>0</v>
          </cell>
          <cell r="E219">
            <v>0</v>
          </cell>
          <cell r="G219">
            <v>0</v>
          </cell>
          <cell r="H219">
            <v>0</v>
          </cell>
          <cell r="I219">
            <v>0</v>
          </cell>
          <cell r="K219">
            <v>0</v>
          </cell>
          <cell r="M219">
            <v>0</v>
          </cell>
        </row>
        <row r="220">
          <cell r="A220" t="str">
            <v>100801096</v>
          </cell>
          <cell r="B220" t="str">
            <v>Risc.Canoni SELMA CTR 30189780</v>
          </cell>
          <cell r="C220">
            <v>0</v>
          </cell>
          <cell r="E220">
            <v>0</v>
          </cell>
          <cell r="G220">
            <v>0</v>
          </cell>
          <cell r="H220">
            <v>0</v>
          </cell>
          <cell r="I220">
            <v>0</v>
          </cell>
          <cell r="K220">
            <v>0</v>
          </cell>
          <cell r="M220">
            <v>0</v>
          </cell>
        </row>
        <row r="221">
          <cell r="A221" t="str">
            <v>100801097</v>
          </cell>
          <cell r="B221" t="str">
            <v>Risc.Canoni SELMA CTR 30189888</v>
          </cell>
          <cell r="C221">
            <v>0</v>
          </cell>
          <cell r="E221">
            <v>0</v>
          </cell>
          <cell r="G221">
            <v>0</v>
          </cell>
          <cell r="H221">
            <v>0</v>
          </cell>
          <cell r="I221">
            <v>0</v>
          </cell>
          <cell r="K221">
            <v>0</v>
          </cell>
          <cell r="M221">
            <v>0</v>
          </cell>
        </row>
        <row r="222">
          <cell r="A222" t="str">
            <v>100801098</v>
          </cell>
          <cell r="B222" t="str">
            <v>Risc.Canoni SELMA CTR 30189892</v>
          </cell>
          <cell r="C222">
            <v>0</v>
          </cell>
          <cell r="E222">
            <v>0</v>
          </cell>
          <cell r="G222">
            <v>0</v>
          </cell>
          <cell r="H222">
            <v>0</v>
          </cell>
          <cell r="I222">
            <v>0</v>
          </cell>
          <cell r="K222">
            <v>0</v>
          </cell>
          <cell r="M222">
            <v>0</v>
          </cell>
        </row>
        <row r="223">
          <cell r="A223" t="str">
            <v>100801099</v>
          </cell>
          <cell r="B223" t="str">
            <v>Risc.Canoni SELMA CTR 30190192</v>
          </cell>
          <cell r="C223">
            <v>0</v>
          </cell>
          <cell r="E223">
            <v>0</v>
          </cell>
          <cell r="G223">
            <v>0</v>
          </cell>
          <cell r="H223">
            <v>0</v>
          </cell>
          <cell r="I223">
            <v>0</v>
          </cell>
          <cell r="K223">
            <v>0</v>
          </cell>
          <cell r="M223">
            <v>0</v>
          </cell>
        </row>
        <row r="224">
          <cell r="A224" t="str">
            <v>100801100</v>
          </cell>
          <cell r="B224" t="str">
            <v>Risconto spese viaggio</v>
          </cell>
          <cell r="C224">
            <v>205</v>
          </cell>
          <cell r="D224" t="str">
            <v>D</v>
          </cell>
          <cell r="E224">
            <v>205</v>
          </cell>
          <cell r="F224" t="str">
            <v>D</v>
          </cell>
          <cell r="G224">
            <v>0</v>
          </cell>
          <cell r="H224">
            <v>0</v>
          </cell>
          <cell r="I224">
            <v>0</v>
          </cell>
          <cell r="K224">
            <v>205</v>
          </cell>
          <cell r="L224" t="str">
            <v>D</v>
          </cell>
          <cell r="M224">
            <v>205</v>
          </cell>
        </row>
        <row r="225">
          <cell r="A225" t="str">
            <v>100801110</v>
          </cell>
          <cell r="B225" t="str">
            <v>Risconto canoni Datanex</v>
          </cell>
          <cell r="C225">
            <v>0</v>
          </cell>
          <cell r="E225">
            <v>0</v>
          </cell>
          <cell r="G225">
            <v>0</v>
          </cell>
          <cell r="H225">
            <v>0</v>
          </cell>
          <cell r="I225">
            <v>0</v>
          </cell>
          <cell r="K225">
            <v>0</v>
          </cell>
          <cell r="M225">
            <v>0</v>
          </cell>
        </row>
        <row r="226">
          <cell r="A226" t="str">
            <v>100801111</v>
          </cell>
          <cell r="B226" t="str">
            <v>Risconto attivo finanziam.BPM</v>
          </cell>
          <cell r="C226">
            <v>340183.37</v>
          </cell>
          <cell r="D226" t="str">
            <v>D</v>
          </cell>
          <cell r="E226">
            <v>340183.37</v>
          </cell>
          <cell r="F226" t="str">
            <v>D</v>
          </cell>
          <cell r="G226">
            <v>20933.88</v>
          </cell>
          <cell r="H226">
            <v>42130.35</v>
          </cell>
          <cell r="I226">
            <v>21196.47</v>
          </cell>
          <cell r="J226" t="str">
            <v>A</v>
          </cell>
          <cell r="K226">
            <v>318986.90000000002</v>
          </cell>
          <cell r="L226" t="str">
            <v>D</v>
          </cell>
          <cell r="M226">
            <v>318986.90000000002</v>
          </cell>
        </row>
        <row r="227">
          <cell r="A227" t="str">
            <v>100801112</v>
          </cell>
          <cell r="B227" t="str">
            <v>Risconto attivo finanziam.BNL</v>
          </cell>
          <cell r="C227">
            <v>43129.5</v>
          </cell>
          <cell r="D227" t="str">
            <v>D</v>
          </cell>
          <cell r="E227">
            <v>43129.5</v>
          </cell>
          <cell r="F227" t="str">
            <v>D</v>
          </cell>
          <cell r="G227">
            <v>0</v>
          </cell>
          <cell r="H227">
            <v>28778.03</v>
          </cell>
          <cell r="I227">
            <v>28778.03</v>
          </cell>
          <cell r="J227" t="str">
            <v>A</v>
          </cell>
          <cell r="K227">
            <v>14351.47</v>
          </cell>
          <cell r="L227" t="str">
            <v>D</v>
          </cell>
          <cell r="M227">
            <v>14351.47</v>
          </cell>
        </row>
        <row r="228">
          <cell r="A228" t="str">
            <v>100801120</v>
          </cell>
          <cell r="B228" t="str">
            <v>Risc.com.fidej.Dubois-Ages</v>
          </cell>
          <cell r="C228">
            <v>0</v>
          </cell>
          <cell r="E228">
            <v>0</v>
          </cell>
          <cell r="G228">
            <v>0</v>
          </cell>
          <cell r="H228">
            <v>0</v>
          </cell>
          <cell r="I228">
            <v>0</v>
          </cell>
          <cell r="K228">
            <v>0</v>
          </cell>
          <cell r="M228">
            <v>0</v>
          </cell>
        </row>
        <row r="229">
          <cell r="A229" t="str">
            <v>100801130</v>
          </cell>
          <cell r="B229" t="str">
            <v>Int.su dep/cauz.CapanPero</v>
          </cell>
          <cell r="C229">
            <v>0</v>
          </cell>
          <cell r="E229">
            <v>0</v>
          </cell>
          <cell r="G229">
            <v>0</v>
          </cell>
          <cell r="H229">
            <v>0</v>
          </cell>
          <cell r="I229">
            <v>0</v>
          </cell>
          <cell r="K229">
            <v>0</v>
          </cell>
          <cell r="M229">
            <v>0</v>
          </cell>
        </row>
        <row r="230">
          <cell r="A230" t="str">
            <v>100801140</v>
          </cell>
          <cell r="B230" t="str">
            <v>Risc.att.inter.depos.vinc</v>
          </cell>
          <cell r="C230">
            <v>0</v>
          </cell>
          <cell r="E230">
            <v>0</v>
          </cell>
          <cell r="G230">
            <v>0</v>
          </cell>
          <cell r="H230">
            <v>0</v>
          </cell>
          <cell r="I230">
            <v>0</v>
          </cell>
          <cell r="K230">
            <v>0</v>
          </cell>
          <cell r="M230">
            <v>0</v>
          </cell>
        </row>
        <row r="231">
          <cell r="A231" t="str">
            <v>100801150</v>
          </cell>
          <cell r="B231" t="str">
            <v>Altri risconti</v>
          </cell>
          <cell r="C231">
            <v>0</v>
          </cell>
          <cell r="E231">
            <v>0</v>
          </cell>
          <cell r="G231">
            <v>0</v>
          </cell>
          <cell r="H231">
            <v>0</v>
          </cell>
          <cell r="I231">
            <v>0</v>
          </cell>
          <cell r="K231">
            <v>0</v>
          </cell>
          <cell r="M231">
            <v>0</v>
          </cell>
        </row>
        <row r="232">
          <cell r="A232" t="str">
            <v>100801160</v>
          </cell>
          <cell r="B232" t="str">
            <v>Risc.spe.increm.beni ter.</v>
          </cell>
          <cell r="C232">
            <v>0</v>
          </cell>
          <cell r="E232">
            <v>0</v>
          </cell>
          <cell r="G232">
            <v>0</v>
          </cell>
          <cell r="H232">
            <v>0</v>
          </cell>
          <cell r="I232">
            <v>0</v>
          </cell>
          <cell r="K232">
            <v>0</v>
          </cell>
          <cell r="M232">
            <v>0</v>
          </cell>
        </row>
        <row r="233">
          <cell r="M233">
            <v>0</v>
          </cell>
        </row>
        <row r="234">
          <cell r="A234" t="str">
            <v>02</v>
          </cell>
          <cell r="B234" t="str">
            <v>Ratei attivi</v>
          </cell>
          <cell r="C234">
            <v>0</v>
          </cell>
          <cell r="E234">
            <v>0</v>
          </cell>
          <cell r="G234">
            <v>0</v>
          </cell>
          <cell r="H234">
            <v>0</v>
          </cell>
          <cell r="I234">
            <v>0</v>
          </cell>
          <cell r="K234">
            <v>0</v>
          </cell>
          <cell r="M234">
            <v>0</v>
          </cell>
        </row>
        <row r="235">
          <cell r="A235" t="str">
            <v>100802010</v>
          </cell>
          <cell r="B235" t="str">
            <v>Ratei attivi</v>
          </cell>
          <cell r="C235">
            <v>0</v>
          </cell>
          <cell r="E235">
            <v>0</v>
          </cell>
          <cell r="G235">
            <v>0</v>
          </cell>
          <cell r="H235">
            <v>0</v>
          </cell>
          <cell r="I235">
            <v>0</v>
          </cell>
          <cell r="K235">
            <v>0</v>
          </cell>
          <cell r="M235">
            <v>0</v>
          </cell>
        </row>
        <row r="236">
          <cell r="M236">
            <v>0</v>
          </cell>
        </row>
        <row r="237">
          <cell r="A237" t="str">
            <v>20</v>
          </cell>
          <cell r="B237" t="str">
            <v>Passività</v>
          </cell>
          <cell r="C237">
            <v>-130041242.05</v>
          </cell>
          <cell r="D237" t="str">
            <v>A</v>
          </cell>
          <cell r="E237">
            <v>-130041242.05</v>
          </cell>
          <cell r="F237" t="str">
            <v xml:space="preserve"> A</v>
          </cell>
          <cell r="G237">
            <v>278994925.44</v>
          </cell>
          <cell r="H237">
            <v>286409174.63</v>
          </cell>
          <cell r="I237">
            <v>-7414249.1900000004</v>
          </cell>
          <cell r="J237" t="str">
            <v>A</v>
          </cell>
          <cell r="K237">
            <v>-137454612.24000001</v>
          </cell>
          <cell r="L237" t="str">
            <v xml:space="preserve"> A</v>
          </cell>
          <cell r="M237">
            <v>-137454612.24000001</v>
          </cell>
        </row>
        <row r="238">
          <cell r="M238">
            <v>0</v>
          </cell>
        </row>
        <row r="239">
          <cell r="A239" t="str">
            <v>08</v>
          </cell>
          <cell r="B239" t="str">
            <v>Patrimonio Netto</v>
          </cell>
          <cell r="C239">
            <v>-2269075.67</v>
          </cell>
          <cell r="D239" t="str">
            <v>A</v>
          </cell>
          <cell r="E239">
            <v>-2269075.67</v>
          </cell>
          <cell r="F239" t="str">
            <v xml:space="preserve"> A</v>
          </cell>
          <cell r="G239">
            <v>266867</v>
          </cell>
          <cell r="H239">
            <v>266867.3</v>
          </cell>
          <cell r="I239">
            <v>-0.3</v>
          </cell>
          <cell r="J239" t="str">
            <v>A</v>
          </cell>
          <cell r="K239">
            <v>-2269075.9700000002</v>
          </cell>
          <cell r="L239" t="str">
            <v xml:space="preserve"> A</v>
          </cell>
          <cell r="M239">
            <v>-2269075.9700000002</v>
          </cell>
        </row>
        <row r="240">
          <cell r="A240" t="str">
            <v>00</v>
          </cell>
          <cell r="B240" t="str">
            <v>Capitale Sociale</v>
          </cell>
          <cell r="C240">
            <v>0</v>
          </cell>
          <cell r="E240">
            <v>0</v>
          </cell>
          <cell r="G240">
            <v>0</v>
          </cell>
          <cell r="H240">
            <v>0</v>
          </cell>
          <cell r="I240">
            <v>0</v>
          </cell>
          <cell r="K240">
            <v>0</v>
          </cell>
          <cell r="M240">
            <v>0</v>
          </cell>
        </row>
        <row r="241">
          <cell r="A241" t="str">
            <v>200800010</v>
          </cell>
          <cell r="B241" t="str">
            <v>Capitale Sociale</v>
          </cell>
          <cell r="C241">
            <v>0</v>
          </cell>
          <cell r="E241">
            <v>0</v>
          </cell>
          <cell r="G241">
            <v>0</v>
          </cell>
          <cell r="H241">
            <v>0</v>
          </cell>
          <cell r="I241">
            <v>0</v>
          </cell>
          <cell r="K241">
            <v>0</v>
          </cell>
          <cell r="M241">
            <v>0</v>
          </cell>
        </row>
        <row r="242">
          <cell r="M242">
            <v>0</v>
          </cell>
        </row>
        <row r="243">
          <cell r="A243" t="str">
            <v>01</v>
          </cell>
          <cell r="B243" t="str">
            <v>Riserva Legale</v>
          </cell>
          <cell r="C243">
            <v>-25000</v>
          </cell>
          <cell r="D243" t="str">
            <v>A</v>
          </cell>
          <cell r="E243">
            <v>-25000</v>
          </cell>
          <cell r="F243" t="str">
            <v xml:space="preserve"> A</v>
          </cell>
          <cell r="G243">
            <v>0</v>
          </cell>
          <cell r="H243">
            <v>14000</v>
          </cell>
          <cell r="I243">
            <v>-14000</v>
          </cell>
          <cell r="J243" t="str">
            <v>A</v>
          </cell>
          <cell r="K243">
            <v>-39000</v>
          </cell>
          <cell r="L243" t="str">
            <v xml:space="preserve"> A</v>
          </cell>
          <cell r="M243">
            <v>-39000</v>
          </cell>
        </row>
        <row r="244">
          <cell r="A244" t="str">
            <v>200801010</v>
          </cell>
          <cell r="B244" t="str">
            <v>Riserva legale</v>
          </cell>
          <cell r="C244">
            <v>25000</v>
          </cell>
          <cell r="D244" t="str">
            <v>A</v>
          </cell>
          <cell r="E244">
            <v>25000</v>
          </cell>
          <cell r="F244" t="str">
            <v>A</v>
          </cell>
          <cell r="G244">
            <v>0</v>
          </cell>
          <cell r="H244">
            <v>14000</v>
          </cell>
          <cell r="I244">
            <v>14000</v>
          </cell>
          <cell r="J244" t="str">
            <v>A</v>
          </cell>
          <cell r="K244">
            <v>39000</v>
          </cell>
          <cell r="L244" t="str">
            <v>A</v>
          </cell>
          <cell r="M244">
            <v>-39000</v>
          </cell>
        </row>
        <row r="245">
          <cell r="M245">
            <v>0</v>
          </cell>
        </row>
        <row r="246">
          <cell r="A246" t="str">
            <v>02</v>
          </cell>
          <cell r="B246" t="str">
            <v>Riserva Straordinaria</v>
          </cell>
          <cell r="C246">
            <v>0</v>
          </cell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K246">
            <v>0</v>
          </cell>
          <cell r="M246">
            <v>0</v>
          </cell>
        </row>
        <row r="247">
          <cell r="A247" t="str">
            <v>200802010</v>
          </cell>
          <cell r="B247" t="str">
            <v>Riserva Straordinaria</v>
          </cell>
          <cell r="C247">
            <v>0</v>
          </cell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K247">
            <v>0</v>
          </cell>
          <cell r="M247">
            <v>0</v>
          </cell>
        </row>
        <row r="248">
          <cell r="M248">
            <v>0</v>
          </cell>
        </row>
        <row r="249">
          <cell r="A249" t="str">
            <v>03</v>
          </cell>
          <cell r="B249" t="str">
            <v>Altre Riserve</v>
          </cell>
          <cell r="C249">
            <v>-1545770</v>
          </cell>
          <cell r="D249" t="str">
            <v>A</v>
          </cell>
          <cell r="E249">
            <v>-1545770</v>
          </cell>
          <cell r="F249" t="str">
            <v xml:space="preserve"> A</v>
          </cell>
          <cell r="G249">
            <v>0</v>
          </cell>
          <cell r="H249">
            <v>0</v>
          </cell>
          <cell r="I249">
            <v>0</v>
          </cell>
          <cell r="K249">
            <v>-1545770</v>
          </cell>
          <cell r="L249" t="str">
            <v xml:space="preserve"> A</v>
          </cell>
          <cell r="M249">
            <v>-1545770</v>
          </cell>
        </row>
        <row r="250">
          <cell r="A250" t="str">
            <v>200803010</v>
          </cell>
          <cell r="B250" t="str">
            <v>Riserva sovrap. azioni</v>
          </cell>
          <cell r="C250">
            <v>0</v>
          </cell>
          <cell r="E250">
            <v>0</v>
          </cell>
          <cell r="G250">
            <v>0</v>
          </cell>
          <cell r="H250">
            <v>0</v>
          </cell>
          <cell r="I250">
            <v>0</v>
          </cell>
          <cell r="K250">
            <v>0</v>
          </cell>
          <cell r="M250">
            <v>0</v>
          </cell>
        </row>
        <row r="251">
          <cell r="A251" t="str">
            <v>200803020</v>
          </cell>
          <cell r="B251" t="str">
            <v>Altre Riserve</v>
          </cell>
          <cell r="C251">
            <v>0</v>
          </cell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K251">
            <v>0</v>
          </cell>
          <cell r="M251">
            <v>0</v>
          </cell>
        </row>
        <row r="252">
          <cell r="A252" t="str">
            <v>200803030</v>
          </cell>
          <cell r="B252" t="str">
            <v>Riser.in sosp.perman.d'im</v>
          </cell>
          <cell r="C252">
            <v>0</v>
          </cell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K252">
            <v>0</v>
          </cell>
          <cell r="M252">
            <v>0</v>
          </cell>
        </row>
        <row r="253">
          <cell r="A253" t="str">
            <v>200803040</v>
          </cell>
          <cell r="B253" t="str">
            <v>Riser.in sosp.tempor.d'im</v>
          </cell>
          <cell r="C253">
            <v>0</v>
          </cell>
          <cell r="E253">
            <v>0</v>
          </cell>
          <cell r="G253">
            <v>0</v>
          </cell>
          <cell r="H253">
            <v>0</v>
          </cell>
          <cell r="I253">
            <v>0</v>
          </cell>
          <cell r="K253">
            <v>0</v>
          </cell>
          <cell r="M253">
            <v>0</v>
          </cell>
        </row>
        <row r="254">
          <cell r="A254" t="str">
            <v>200803050</v>
          </cell>
          <cell r="B254" t="str">
            <v>Riserva da tass.art.15/10</v>
          </cell>
          <cell r="C254">
            <v>0</v>
          </cell>
          <cell r="E254">
            <v>0</v>
          </cell>
          <cell r="G254">
            <v>0</v>
          </cell>
          <cell r="H254">
            <v>0</v>
          </cell>
          <cell r="I254">
            <v>0</v>
          </cell>
          <cell r="K254">
            <v>0</v>
          </cell>
          <cell r="M254">
            <v>0</v>
          </cell>
        </row>
        <row r="255">
          <cell r="A255" t="str">
            <v>200803060</v>
          </cell>
          <cell r="B255" t="str">
            <v>Ris.ammort.ant.ex Art.67</v>
          </cell>
          <cell r="C255">
            <v>0</v>
          </cell>
          <cell r="E255">
            <v>0</v>
          </cell>
          <cell r="G255">
            <v>0</v>
          </cell>
          <cell r="H255">
            <v>0</v>
          </cell>
          <cell r="I255">
            <v>0</v>
          </cell>
          <cell r="K255">
            <v>0</v>
          </cell>
          <cell r="M255">
            <v>0</v>
          </cell>
        </row>
        <row r="256">
          <cell r="A256" t="str">
            <v>200803070</v>
          </cell>
          <cell r="B256" t="str">
            <v>Riserva di rivalutaz. Legge 266/05</v>
          </cell>
          <cell r="C256">
            <v>0</v>
          </cell>
          <cell r="E256">
            <v>0</v>
          </cell>
          <cell r="G256">
            <v>0</v>
          </cell>
          <cell r="H256">
            <v>0</v>
          </cell>
          <cell r="I256">
            <v>0</v>
          </cell>
          <cell r="K256">
            <v>0</v>
          </cell>
          <cell r="M256">
            <v>0</v>
          </cell>
        </row>
        <row r="257">
          <cell r="A257" t="str">
            <v>200803080</v>
          </cell>
          <cell r="B257" t="str">
            <v>Riserva rivalut.Immobile Leg.185/08</v>
          </cell>
          <cell r="C257">
            <v>1545770</v>
          </cell>
          <cell r="D257" t="str">
            <v>A</v>
          </cell>
          <cell r="E257">
            <v>1545770</v>
          </cell>
          <cell r="F257" t="str">
            <v>A</v>
          </cell>
          <cell r="G257">
            <v>0</v>
          </cell>
          <cell r="H257">
            <v>0</v>
          </cell>
          <cell r="I257">
            <v>0</v>
          </cell>
          <cell r="K257">
            <v>1545770</v>
          </cell>
          <cell r="L257" t="str">
            <v>A</v>
          </cell>
          <cell r="M257">
            <v>-1545770</v>
          </cell>
        </row>
        <row r="258">
          <cell r="M258">
            <v>0</v>
          </cell>
        </row>
        <row r="259">
          <cell r="A259" t="str">
            <v>09</v>
          </cell>
          <cell r="B259" t="str">
            <v>Utili - Perdite d'Esercizio</v>
          </cell>
          <cell r="C259">
            <v>-698305.67</v>
          </cell>
          <cell r="D259" t="str">
            <v>A</v>
          </cell>
          <cell r="E259">
            <v>-698305.67</v>
          </cell>
          <cell r="F259" t="str">
            <v xml:space="preserve"> A</v>
          </cell>
          <cell r="G259">
            <v>266867</v>
          </cell>
          <cell r="H259">
            <v>252867.3</v>
          </cell>
          <cell r="I259">
            <v>13999.7</v>
          </cell>
          <cell r="J259" t="str">
            <v>D</v>
          </cell>
          <cell r="K259">
            <v>-684305.97</v>
          </cell>
          <cell r="L259" t="str">
            <v xml:space="preserve"> A</v>
          </cell>
          <cell r="M259">
            <v>-684305.97</v>
          </cell>
        </row>
        <row r="260">
          <cell r="A260" t="str">
            <v>200809010</v>
          </cell>
          <cell r="B260" t="str">
            <v>Utili dell'Esercizio</v>
          </cell>
          <cell r="C260">
            <v>266866.7</v>
          </cell>
          <cell r="D260" t="str">
            <v>A</v>
          </cell>
          <cell r="E260">
            <v>266866.7</v>
          </cell>
          <cell r="F260" t="str">
            <v>A</v>
          </cell>
          <cell r="G260">
            <v>266867</v>
          </cell>
          <cell r="H260">
            <v>0.3</v>
          </cell>
          <cell r="I260">
            <v>266866.7</v>
          </cell>
          <cell r="J260" t="str">
            <v>D</v>
          </cell>
          <cell r="K260">
            <v>0</v>
          </cell>
          <cell r="M260">
            <v>0</v>
          </cell>
        </row>
        <row r="261">
          <cell r="A261" t="str">
            <v>200809020</v>
          </cell>
          <cell r="B261" t="str">
            <v>Perdite dell'Esercizio</v>
          </cell>
          <cell r="C261">
            <v>0</v>
          </cell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K261">
            <v>0</v>
          </cell>
          <cell r="M261">
            <v>0</v>
          </cell>
        </row>
        <row r="262">
          <cell r="A262" t="str">
            <v>200809030</v>
          </cell>
          <cell r="B262" t="str">
            <v>Utile/Perdita degli eserc. preced.</v>
          </cell>
          <cell r="C262">
            <v>431438.97</v>
          </cell>
          <cell r="D262" t="str">
            <v>A</v>
          </cell>
          <cell r="E262">
            <v>431438.97</v>
          </cell>
          <cell r="F262" t="str">
            <v>A</v>
          </cell>
          <cell r="G262">
            <v>0</v>
          </cell>
          <cell r="H262">
            <v>252867</v>
          </cell>
          <cell r="I262">
            <v>252867</v>
          </cell>
          <cell r="J262" t="str">
            <v>A</v>
          </cell>
          <cell r="K262">
            <v>684305.97</v>
          </cell>
          <cell r="L262" t="str">
            <v>A</v>
          </cell>
          <cell r="M262">
            <v>-684305.97</v>
          </cell>
        </row>
        <row r="263">
          <cell r="M263">
            <v>0</v>
          </cell>
        </row>
        <row r="264">
          <cell r="A264" t="str">
            <v>09</v>
          </cell>
          <cell r="B264" t="str">
            <v>Patrimonio Netto RIVA</v>
          </cell>
          <cell r="C264">
            <v>-8291111</v>
          </cell>
          <cell r="D264" t="str">
            <v>A</v>
          </cell>
          <cell r="E264">
            <v>-8291111</v>
          </cell>
          <cell r="F264" t="str">
            <v xml:space="preserve"> A</v>
          </cell>
          <cell r="G264">
            <v>0</v>
          </cell>
          <cell r="H264">
            <v>0</v>
          </cell>
          <cell r="I264">
            <v>0</v>
          </cell>
          <cell r="K264">
            <v>-8291111</v>
          </cell>
          <cell r="L264" t="str">
            <v xml:space="preserve"> A</v>
          </cell>
          <cell r="M264">
            <v>-8291111</v>
          </cell>
        </row>
        <row r="265">
          <cell r="A265" t="str">
            <v>01</v>
          </cell>
          <cell r="B265" t="str">
            <v>Capitale Sociale RIVA</v>
          </cell>
          <cell r="C265">
            <v>-8291111</v>
          </cell>
          <cell r="D265" t="str">
            <v>A</v>
          </cell>
          <cell r="E265">
            <v>-8291111</v>
          </cell>
          <cell r="F265" t="str">
            <v xml:space="preserve"> A</v>
          </cell>
          <cell r="G265">
            <v>0</v>
          </cell>
          <cell r="H265">
            <v>0</v>
          </cell>
          <cell r="I265">
            <v>0</v>
          </cell>
          <cell r="K265">
            <v>-8291111</v>
          </cell>
          <cell r="L265" t="str">
            <v xml:space="preserve"> A</v>
          </cell>
          <cell r="M265">
            <v>-8291111</v>
          </cell>
        </row>
        <row r="266">
          <cell r="A266" t="str">
            <v>200901010</v>
          </cell>
          <cell r="B266" t="str">
            <v>Capitale Sociale RIVA</v>
          </cell>
          <cell r="C266">
            <v>8291111</v>
          </cell>
          <cell r="D266" t="str">
            <v>A</v>
          </cell>
          <cell r="E266">
            <v>8291111</v>
          </cell>
          <cell r="F266" t="str">
            <v>A</v>
          </cell>
          <cell r="G266">
            <v>0</v>
          </cell>
          <cell r="H266">
            <v>0</v>
          </cell>
          <cell r="I266">
            <v>0</v>
          </cell>
          <cell r="K266">
            <v>8291111</v>
          </cell>
          <cell r="L266" t="str">
            <v>A</v>
          </cell>
          <cell r="M266">
            <v>-8291111</v>
          </cell>
        </row>
        <row r="267">
          <cell r="M267">
            <v>0</v>
          </cell>
        </row>
        <row r="268">
          <cell r="A268" t="str">
            <v>02</v>
          </cell>
          <cell r="B268" t="str">
            <v>Utile/Perdita d'eserc. RIVA</v>
          </cell>
          <cell r="C268">
            <v>0</v>
          </cell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K268">
            <v>0</v>
          </cell>
          <cell r="M268">
            <v>0</v>
          </cell>
        </row>
        <row r="269">
          <cell r="A269" t="str">
            <v>200902010</v>
          </cell>
          <cell r="B269" t="str">
            <v>Perdite dell'Esercizio Riva</v>
          </cell>
          <cell r="C269">
            <v>0</v>
          </cell>
          <cell r="E269">
            <v>0</v>
          </cell>
          <cell r="G269">
            <v>0</v>
          </cell>
          <cell r="H269">
            <v>0</v>
          </cell>
          <cell r="I269">
            <v>0</v>
          </cell>
          <cell r="K269">
            <v>0</v>
          </cell>
          <cell r="M269">
            <v>0</v>
          </cell>
        </row>
        <row r="270">
          <cell r="M270">
            <v>0</v>
          </cell>
        </row>
        <row r="271">
          <cell r="A271" t="str">
            <v>10</v>
          </cell>
          <cell r="B271" t="str">
            <v>Fondi Ammortam.  Immobilizz. Immat.</v>
          </cell>
          <cell r="C271">
            <v>-28859653.52</v>
          </cell>
          <cell r="D271" t="str">
            <v>A</v>
          </cell>
          <cell r="E271">
            <v>-28859653.52</v>
          </cell>
          <cell r="F271" t="str">
            <v xml:space="preserve"> A</v>
          </cell>
          <cell r="G271">
            <v>0</v>
          </cell>
          <cell r="H271">
            <v>2033527.62</v>
          </cell>
          <cell r="I271">
            <v>2033527.62</v>
          </cell>
          <cell r="J271" t="str">
            <v>A</v>
          </cell>
          <cell r="K271">
            <v>30893181.140000001</v>
          </cell>
          <cell r="L271" t="str">
            <v xml:space="preserve"> A</v>
          </cell>
          <cell r="M271">
            <v>30893181.140000001</v>
          </cell>
        </row>
        <row r="272">
          <cell r="A272" t="str">
            <v>01</v>
          </cell>
          <cell r="B272" t="str">
            <v>Fondo ammortam. Brevetti e Diritti</v>
          </cell>
          <cell r="C272">
            <v>-28859653.52</v>
          </cell>
          <cell r="D272" t="str">
            <v>A</v>
          </cell>
          <cell r="E272">
            <v>-28859653.52</v>
          </cell>
          <cell r="F272" t="str">
            <v xml:space="preserve"> A</v>
          </cell>
          <cell r="G272">
            <v>0</v>
          </cell>
          <cell r="H272">
            <v>2033527.62</v>
          </cell>
          <cell r="I272">
            <v>2033527.62</v>
          </cell>
          <cell r="J272" t="str">
            <v>A</v>
          </cell>
          <cell r="K272">
            <v>30893181.140000001</v>
          </cell>
          <cell r="L272" t="str">
            <v xml:space="preserve"> A</v>
          </cell>
          <cell r="M272">
            <v>30893181.140000001</v>
          </cell>
        </row>
        <row r="273">
          <cell r="A273" t="str">
            <v>201001010</v>
          </cell>
          <cell r="B273" t="str">
            <v>F.do ammort. costi pluriennali</v>
          </cell>
          <cell r="C273">
            <v>1145689.8700000001</v>
          </cell>
          <cell r="D273" t="str">
            <v>A</v>
          </cell>
          <cell r="E273">
            <v>1145689.8700000001</v>
          </cell>
          <cell r="F273" t="str">
            <v>A</v>
          </cell>
          <cell r="G273">
            <v>0</v>
          </cell>
          <cell r="H273">
            <v>26240.74</v>
          </cell>
          <cell r="I273">
            <v>26240.74</v>
          </cell>
          <cell r="J273" t="str">
            <v>A</v>
          </cell>
          <cell r="K273">
            <v>1171930.6100000001</v>
          </cell>
          <cell r="L273" t="str">
            <v>A</v>
          </cell>
          <cell r="M273">
            <v>-1171930.6100000001</v>
          </cell>
        </row>
        <row r="274">
          <cell r="A274" t="str">
            <v>201001020</v>
          </cell>
          <cell r="B274" t="str">
            <v>F.do ammort. costi sviluppo nuo.pro</v>
          </cell>
          <cell r="C274">
            <v>2534250.62</v>
          </cell>
          <cell r="D274" t="str">
            <v>A</v>
          </cell>
          <cell r="E274">
            <v>2534250.62</v>
          </cell>
          <cell r="F274" t="str">
            <v>A</v>
          </cell>
          <cell r="G274">
            <v>0</v>
          </cell>
          <cell r="H274">
            <v>686390.46</v>
          </cell>
          <cell r="I274">
            <v>686390.46</v>
          </cell>
          <cell r="J274" t="str">
            <v>A</v>
          </cell>
          <cell r="K274">
            <v>3220641.08</v>
          </cell>
          <cell r="L274" t="str">
            <v>A</v>
          </cell>
          <cell r="M274">
            <v>-3220641.08</v>
          </cell>
        </row>
        <row r="275">
          <cell r="A275" t="str">
            <v>201001030</v>
          </cell>
          <cell r="B275" t="str">
            <v>F.do ammort. brevetti</v>
          </cell>
          <cell r="C275">
            <v>885273.88</v>
          </cell>
          <cell r="D275" t="str">
            <v>A</v>
          </cell>
          <cell r="E275">
            <v>885273.88</v>
          </cell>
          <cell r="F275" t="str">
            <v>A</v>
          </cell>
          <cell r="G275">
            <v>0</v>
          </cell>
          <cell r="H275">
            <v>2628.2</v>
          </cell>
          <cell r="I275">
            <v>2628.2</v>
          </cell>
          <cell r="J275" t="str">
            <v>A</v>
          </cell>
          <cell r="K275">
            <v>887902.08</v>
          </cell>
          <cell r="L275" t="str">
            <v>A</v>
          </cell>
          <cell r="M275">
            <v>-887902.08</v>
          </cell>
        </row>
        <row r="276">
          <cell r="A276" t="str">
            <v>201001040</v>
          </cell>
          <cell r="B276" t="str">
            <v>F.do amm. sp. increm. beni terzi</v>
          </cell>
          <cell r="C276">
            <v>115259.93</v>
          </cell>
          <cell r="D276" t="str">
            <v>A</v>
          </cell>
          <cell r="E276">
            <v>115259.93</v>
          </cell>
          <cell r="F276" t="str">
            <v>A</v>
          </cell>
          <cell r="G276">
            <v>0</v>
          </cell>
          <cell r="H276">
            <v>3000</v>
          </cell>
          <cell r="I276">
            <v>3000</v>
          </cell>
          <cell r="J276" t="str">
            <v>A</v>
          </cell>
          <cell r="K276">
            <v>118259.93</v>
          </cell>
          <cell r="L276" t="str">
            <v>A</v>
          </cell>
          <cell r="M276">
            <v>-118259.93</v>
          </cell>
        </row>
        <row r="277">
          <cell r="A277" t="str">
            <v>201001050</v>
          </cell>
          <cell r="B277" t="str">
            <v>F.do amm. per Avviamento</v>
          </cell>
          <cell r="C277">
            <v>24140774.469999999</v>
          </cell>
          <cell r="D277" t="str">
            <v>A</v>
          </cell>
          <cell r="E277">
            <v>24140774.469999999</v>
          </cell>
          <cell r="F277" t="str">
            <v>A</v>
          </cell>
          <cell r="G277">
            <v>0</v>
          </cell>
          <cell r="H277">
            <v>1276863.47</v>
          </cell>
          <cell r="I277">
            <v>1276863.47</v>
          </cell>
          <cell r="J277" t="str">
            <v>A</v>
          </cell>
          <cell r="K277">
            <v>25417637.940000001</v>
          </cell>
          <cell r="L277" t="str">
            <v>A</v>
          </cell>
          <cell r="M277">
            <v>-25417637.940000001</v>
          </cell>
        </row>
        <row r="278">
          <cell r="A278" t="str">
            <v>201001060</v>
          </cell>
          <cell r="B278" t="str">
            <v>F.do amm. spese op. societarie</v>
          </cell>
          <cell r="C278">
            <v>38404.75</v>
          </cell>
          <cell r="D278" t="str">
            <v>A</v>
          </cell>
          <cell r="E278">
            <v>38404.75</v>
          </cell>
          <cell r="F278" t="str">
            <v>A</v>
          </cell>
          <cell r="G278">
            <v>0</v>
          </cell>
          <cell r="H278">
            <v>38404.75</v>
          </cell>
          <cell r="I278">
            <v>38404.75</v>
          </cell>
          <cell r="J278" t="str">
            <v>A</v>
          </cell>
          <cell r="K278">
            <v>76809.5</v>
          </cell>
          <cell r="L278" t="str">
            <v>A</v>
          </cell>
          <cell r="M278">
            <v>-76809.5</v>
          </cell>
        </row>
        <row r="279">
          <cell r="M279">
            <v>0</v>
          </cell>
        </row>
        <row r="280">
          <cell r="A280" t="str">
            <v>11</v>
          </cell>
          <cell r="B280" t="str">
            <v>Fondi Ammortam.Immobilizz.Materiali</v>
          </cell>
          <cell r="C280">
            <v>-48017134.520000003</v>
          </cell>
          <cell r="D280" t="str">
            <v>A</v>
          </cell>
          <cell r="E280">
            <v>-48017134.520000003</v>
          </cell>
          <cell r="F280" t="str">
            <v xml:space="preserve"> A</v>
          </cell>
          <cell r="G280">
            <v>1342599.74</v>
          </cell>
          <cell r="H280">
            <v>3226106.56</v>
          </cell>
          <cell r="I280">
            <v>1883506.82</v>
          </cell>
          <cell r="J280" t="str">
            <v>A</v>
          </cell>
          <cell r="K280">
            <v>49900641.340000004</v>
          </cell>
          <cell r="L280" t="str">
            <v xml:space="preserve"> A</v>
          </cell>
          <cell r="M280">
            <v>49900641.340000004</v>
          </cell>
        </row>
        <row r="281">
          <cell r="A281" t="str">
            <v>01</v>
          </cell>
          <cell r="B281" t="str">
            <v>Fondo Ammortamento Immobili</v>
          </cell>
          <cell r="C281">
            <v>-4636083.21</v>
          </cell>
          <cell r="D281" t="str">
            <v>A</v>
          </cell>
          <cell r="E281">
            <v>-4636083.21</v>
          </cell>
          <cell r="F281" t="str">
            <v xml:space="preserve"> A</v>
          </cell>
          <cell r="G281">
            <v>0</v>
          </cell>
          <cell r="H281">
            <v>274634.28000000003</v>
          </cell>
          <cell r="I281">
            <v>-274634.28000000003</v>
          </cell>
          <cell r="J281" t="str">
            <v>A</v>
          </cell>
          <cell r="K281">
            <v>-4910717.49</v>
          </cell>
          <cell r="L281" t="str">
            <v xml:space="preserve"> A</v>
          </cell>
          <cell r="M281">
            <v>-4910717.49</v>
          </cell>
        </row>
        <row r="282">
          <cell r="A282" t="str">
            <v>201101010</v>
          </cell>
          <cell r="B282" t="str">
            <v>F.do ammort. Immobile Pero</v>
          </cell>
          <cell r="C282">
            <v>4636083.21</v>
          </cell>
          <cell r="D282" t="str">
            <v>A</v>
          </cell>
          <cell r="E282">
            <v>4636083.21</v>
          </cell>
          <cell r="F282" t="str">
            <v>A</v>
          </cell>
          <cell r="G282">
            <v>0</v>
          </cell>
          <cell r="H282">
            <v>274634.28000000003</v>
          </cell>
          <cell r="I282">
            <v>274634.28000000003</v>
          </cell>
          <cell r="J282" t="str">
            <v>A</v>
          </cell>
          <cell r="K282">
            <v>4910717.49</v>
          </cell>
          <cell r="L282" t="str">
            <v>A</v>
          </cell>
          <cell r="M282">
            <v>-4910717.49</v>
          </cell>
        </row>
        <row r="283">
          <cell r="M283">
            <v>0</v>
          </cell>
        </row>
        <row r="284">
          <cell r="A284" t="str">
            <v>02</v>
          </cell>
          <cell r="B284" t="str">
            <v>Fondo Ammortamento Impianti</v>
          </cell>
          <cell r="C284">
            <v>-1634662.97</v>
          </cell>
          <cell r="D284" t="str">
            <v>A</v>
          </cell>
          <cell r="E284">
            <v>-1634662.97</v>
          </cell>
          <cell r="F284" t="str">
            <v xml:space="preserve"> A</v>
          </cell>
          <cell r="G284">
            <v>0</v>
          </cell>
          <cell r="H284">
            <v>21099.53</v>
          </cell>
          <cell r="I284">
            <v>-21099.53</v>
          </cell>
          <cell r="J284" t="str">
            <v>A</v>
          </cell>
          <cell r="K284">
            <v>-1655762.5</v>
          </cell>
          <cell r="L284" t="str">
            <v xml:space="preserve"> A</v>
          </cell>
          <cell r="M284">
            <v>-1655762.5</v>
          </cell>
        </row>
        <row r="285">
          <cell r="A285" t="str">
            <v>201102010</v>
          </cell>
          <cell r="B285" t="str">
            <v>F.do ammort. Impianti generici</v>
          </cell>
          <cell r="C285">
            <v>1634662.97</v>
          </cell>
          <cell r="D285" t="str">
            <v>A</v>
          </cell>
          <cell r="E285">
            <v>1634662.97</v>
          </cell>
          <cell r="F285" t="str">
            <v>A</v>
          </cell>
          <cell r="G285">
            <v>0</v>
          </cell>
          <cell r="H285">
            <v>21099.53</v>
          </cell>
          <cell r="I285">
            <v>21099.53</v>
          </cell>
          <cell r="J285" t="str">
            <v>A</v>
          </cell>
          <cell r="K285">
            <v>1655762.5</v>
          </cell>
          <cell r="L285" t="str">
            <v>A</v>
          </cell>
          <cell r="M285">
            <v>-1655762.5</v>
          </cell>
        </row>
        <row r="286">
          <cell r="M286">
            <v>0</v>
          </cell>
        </row>
        <row r="287">
          <cell r="A287" t="str">
            <v>03</v>
          </cell>
          <cell r="B287" t="str">
            <v>Fondo Ammortamento Macchinari</v>
          </cell>
          <cell r="C287">
            <v>-24069643.649999999</v>
          </cell>
          <cell r="D287" t="str">
            <v>A</v>
          </cell>
          <cell r="E287">
            <v>-24069643.649999999</v>
          </cell>
          <cell r="F287" t="str">
            <v xml:space="preserve"> A</v>
          </cell>
          <cell r="G287">
            <v>1338921.6399999999</v>
          </cell>
          <cell r="H287">
            <v>1053630.2</v>
          </cell>
          <cell r="I287">
            <v>285291.44</v>
          </cell>
          <cell r="J287" t="str">
            <v>D</v>
          </cell>
          <cell r="K287">
            <v>23784352.210000001</v>
          </cell>
          <cell r="L287" t="str">
            <v xml:space="preserve"> A</v>
          </cell>
          <cell r="M287">
            <v>23784352.210000001</v>
          </cell>
        </row>
        <row r="288">
          <cell r="A288" t="str">
            <v>201103010</v>
          </cell>
          <cell r="B288" t="str">
            <v>F.do ammort. Macchinari</v>
          </cell>
          <cell r="C288">
            <v>24069643.649999999</v>
          </cell>
          <cell r="D288" t="str">
            <v>A</v>
          </cell>
          <cell r="E288">
            <v>24069643.649999999</v>
          </cell>
          <cell r="F288" t="str">
            <v>A</v>
          </cell>
          <cell r="G288">
            <v>1338921.6399999999</v>
          </cell>
          <cell r="H288">
            <v>1053630.2</v>
          </cell>
          <cell r="I288">
            <v>285291.44</v>
          </cell>
          <cell r="J288" t="str">
            <v>D</v>
          </cell>
          <cell r="K288">
            <v>23784352.210000001</v>
          </cell>
          <cell r="L288" t="str">
            <v>A</v>
          </cell>
          <cell r="M288">
            <v>-23784352.210000001</v>
          </cell>
        </row>
        <row r="289">
          <cell r="M289">
            <v>0</v>
          </cell>
        </row>
        <row r="290">
          <cell r="A290" t="str">
            <v>04</v>
          </cell>
          <cell r="B290" t="str">
            <v>Fondo Ammortam.Attrezzature Ind.li</v>
          </cell>
          <cell r="C290">
            <v>-16010255.52</v>
          </cell>
          <cell r="D290" t="str">
            <v>A</v>
          </cell>
          <cell r="E290">
            <v>-16010255.52</v>
          </cell>
          <cell r="F290" t="str">
            <v xml:space="preserve"> A</v>
          </cell>
          <cell r="G290">
            <v>0</v>
          </cell>
          <cell r="H290">
            <v>1807141.86</v>
          </cell>
          <cell r="I290">
            <v>-1807141.86</v>
          </cell>
          <cell r="J290" t="str">
            <v>A</v>
          </cell>
          <cell r="K290">
            <v>-17817397.379999999</v>
          </cell>
          <cell r="L290" t="str">
            <v xml:space="preserve"> A</v>
          </cell>
          <cell r="M290">
            <v>-17817397.379999999</v>
          </cell>
        </row>
        <row r="291">
          <cell r="A291" t="str">
            <v>201104010</v>
          </cell>
          <cell r="B291" t="str">
            <v>F.do ammort. Stampi e attrezzature</v>
          </cell>
          <cell r="C291">
            <v>16010255.52</v>
          </cell>
          <cell r="D291" t="str">
            <v>A</v>
          </cell>
          <cell r="E291">
            <v>16010255.52</v>
          </cell>
          <cell r="F291" t="str">
            <v>A</v>
          </cell>
          <cell r="G291">
            <v>0</v>
          </cell>
          <cell r="H291">
            <v>1807141.86</v>
          </cell>
          <cell r="I291">
            <v>1807141.86</v>
          </cell>
          <cell r="J291" t="str">
            <v>A</v>
          </cell>
          <cell r="K291">
            <v>17817397.379999999</v>
          </cell>
          <cell r="L291" t="str">
            <v>A</v>
          </cell>
          <cell r="M291">
            <v>-17817397.379999999</v>
          </cell>
        </row>
        <row r="292">
          <cell r="M292">
            <v>0</v>
          </cell>
        </row>
        <row r="293">
          <cell r="A293" t="str">
            <v>05</v>
          </cell>
          <cell r="B293" t="str">
            <v>Fondo Ammortamento Automezzi</v>
          </cell>
          <cell r="C293">
            <v>-140400.43</v>
          </cell>
          <cell r="D293" t="str">
            <v>A</v>
          </cell>
          <cell r="E293">
            <v>-140400.43</v>
          </cell>
          <cell r="F293" t="str">
            <v xml:space="preserve"> A</v>
          </cell>
          <cell r="G293">
            <v>0</v>
          </cell>
          <cell r="H293">
            <v>5625</v>
          </cell>
          <cell r="I293">
            <v>-5625</v>
          </cell>
          <cell r="J293" t="str">
            <v>A</v>
          </cell>
          <cell r="K293">
            <v>-146025.43</v>
          </cell>
          <cell r="L293" t="str">
            <v xml:space="preserve"> A</v>
          </cell>
          <cell r="M293">
            <v>-146025.43</v>
          </cell>
        </row>
        <row r="294">
          <cell r="A294" t="str">
            <v>201105010</v>
          </cell>
          <cell r="B294" t="str">
            <v>F.do ammort. Automezzi</v>
          </cell>
          <cell r="C294">
            <v>140400.43</v>
          </cell>
          <cell r="D294" t="str">
            <v>A</v>
          </cell>
          <cell r="E294">
            <v>140400.43</v>
          </cell>
          <cell r="F294" t="str">
            <v>A</v>
          </cell>
          <cell r="G294">
            <v>0</v>
          </cell>
          <cell r="H294">
            <v>5625</v>
          </cell>
          <cell r="I294">
            <v>5625</v>
          </cell>
          <cell r="J294" t="str">
            <v>A</v>
          </cell>
          <cell r="K294">
            <v>146025.43</v>
          </cell>
          <cell r="L294" t="str">
            <v>A</v>
          </cell>
          <cell r="M294">
            <v>-146025.43</v>
          </cell>
        </row>
        <row r="295">
          <cell r="M295">
            <v>0</v>
          </cell>
        </row>
        <row r="296">
          <cell r="A296" t="str">
            <v>06</v>
          </cell>
          <cell r="B296" t="str">
            <v>Fondo Ammort.Mobili, Macchine Uff.</v>
          </cell>
          <cell r="C296">
            <v>-1524688.37</v>
          </cell>
          <cell r="D296" t="str">
            <v>A</v>
          </cell>
          <cell r="E296">
            <v>-1524688.37</v>
          </cell>
          <cell r="F296" t="str">
            <v xml:space="preserve"> A</v>
          </cell>
          <cell r="G296">
            <v>3678.1</v>
          </cell>
          <cell r="H296">
            <v>63975.69</v>
          </cell>
          <cell r="I296">
            <v>-60297.59</v>
          </cell>
          <cell r="J296" t="str">
            <v>A</v>
          </cell>
          <cell r="K296">
            <v>-1584985.96</v>
          </cell>
          <cell r="L296" t="str">
            <v xml:space="preserve"> A</v>
          </cell>
          <cell r="M296">
            <v>-1584985.96</v>
          </cell>
        </row>
        <row r="297">
          <cell r="A297" t="str">
            <v>201106010</v>
          </cell>
          <cell r="B297" t="str">
            <v>F.do amm. Mobili e Macchine ordin.</v>
          </cell>
          <cell r="C297">
            <v>267577.89</v>
          </cell>
          <cell r="D297" t="str">
            <v>A</v>
          </cell>
          <cell r="E297">
            <v>267577.89</v>
          </cell>
          <cell r="F297" t="str">
            <v>A</v>
          </cell>
          <cell r="G297">
            <v>0</v>
          </cell>
          <cell r="H297">
            <v>14577.25</v>
          </cell>
          <cell r="I297">
            <v>14577.25</v>
          </cell>
          <cell r="J297" t="str">
            <v>A</v>
          </cell>
          <cell r="K297">
            <v>282155.14</v>
          </cell>
          <cell r="L297" t="str">
            <v>A</v>
          </cell>
          <cell r="M297">
            <v>-282155.14</v>
          </cell>
        </row>
        <row r="298">
          <cell r="A298" t="str">
            <v>201106020</v>
          </cell>
          <cell r="B298" t="str">
            <v>F.do amm. Macchine Elettroniche</v>
          </cell>
          <cell r="C298">
            <v>1257110.48</v>
          </cell>
          <cell r="D298" t="str">
            <v>A</v>
          </cell>
          <cell r="E298">
            <v>1257110.48</v>
          </cell>
          <cell r="F298" t="str">
            <v>A</v>
          </cell>
          <cell r="G298">
            <v>3678.1</v>
          </cell>
          <cell r="H298">
            <v>49398.44</v>
          </cell>
          <cell r="I298">
            <v>45720.34</v>
          </cell>
          <cell r="J298" t="str">
            <v>A</v>
          </cell>
          <cell r="K298">
            <v>1302830.82</v>
          </cell>
          <cell r="L298" t="str">
            <v>A</v>
          </cell>
          <cell r="M298">
            <v>-1302830.82</v>
          </cell>
        </row>
        <row r="299">
          <cell r="M299">
            <v>0</v>
          </cell>
        </row>
        <row r="300">
          <cell r="A300" t="str">
            <v>07</v>
          </cell>
          <cell r="B300" t="str">
            <v>Fondo Ammortamento Forni</v>
          </cell>
          <cell r="C300">
            <v>-1400.37</v>
          </cell>
          <cell r="D300" t="str">
            <v>A</v>
          </cell>
          <cell r="E300">
            <v>-1400.37</v>
          </cell>
          <cell r="F300" t="str">
            <v xml:space="preserve"> A</v>
          </cell>
          <cell r="G300">
            <v>0</v>
          </cell>
          <cell r="H300">
            <v>0</v>
          </cell>
          <cell r="I300">
            <v>0</v>
          </cell>
          <cell r="K300">
            <v>-1400.37</v>
          </cell>
          <cell r="L300" t="str">
            <v xml:space="preserve"> A</v>
          </cell>
          <cell r="M300">
            <v>-1400.37</v>
          </cell>
        </row>
        <row r="301">
          <cell r="A301" t="str">
            <v>201107010</v>
          </cell>
          <cell r="B301" t="str">
            <v>F.do amm. forni e pertin.</v>
          </cell>
          <cell r="C301">
            <v>1400.37</v>
          </cell>
          <cell r="D301" t="str">
            <v>A</v>
          </cell>
          <cell r="E301">
            <v>1400.37</v>
          </cell>
          <cell r="F301" t="str">
            <v>A</v>
          </cell>
          <cell r="G301">
            <v>0</v>
          </cell>
          <cell r="H301">
            <v>0</v>
          </cell>
          <cell r="I301">
            <v>0</v>
          </cell>
          <cell r="K301">
            <v>1400.37</v>
          </cell>
          <cell r="L301" t="str">
            <v>A</v>
          </cell>
          <cell r="M301">
            <v>-1400.37</v>
          </cell>
        </row>
        <row r="302">
          <cell r="M302">
            <v>0</v>
          </cell>
        </row>
        <row r="303">
          <cell r="A303" t="str">
            <v>08</v>
          </cell>
          <cell r="B303" t="str">
            <v>Fondo Ammortam.altre costr.int.</v>
          </cell>
          <cell r="C303">
            <v>0</v>
          </cell>
          <cell r="E303">
            <v>0</v>
          </cell>
          <cell r="G303">
            <v>0</v>
          </cell>
          <cell r="H303">
            <v>0</v>
          </cell>
          <cell r="I303">
            <v>0</v>
          </cell>
          <cell r="K303">
            <v>0</v>
          </cell>
          <cell r="M303">
            <v>0</v>
          </cell>
        </row>
        <row r="304">
          <cell r="A304" t="str">
            <v>201108010</v>
          </cell>
          <cell r="B304" t="str">
            <v>F.do amm. altre costr.int</v>
          </cell>
          <cell r="C304">
            <v>0</v>
          </cell>
          <cell r="E304">
            <v>0</v>
          </cell>
          <cell r="G304">
            <v>0</v>
          </cell>
          <cell r="H304">
            <v>0</v>
          </cell>
          <cell r="I304">
            <v>0</v>
          </cell>
          <cell r="K304">
            <v>0</v>
          </cell>
          <cell r="M304">
            <v>0</v>
          </cell>
        </row>
        <row r="305">
          <cell r="M305">
            <v>0</v>
          </cell>
        </row>
        <row r="306">
          <cell r="A306" t="str">
            <v>12</v>
          </cell>
          <cell r="B306" t="str">
            <v>Fondi rischi ed oneri</v>
          </cell>
          <cell r="C306">
            <v>-596030.39</v>
          </cell>
          <cell r="D306" t="str">
            <v>A</v>
          </cell>
          <cell r="E306">
            <v>-596030.39</v>
          </cell>
          <cell r="F306" t="str">
            <v xml:space="preserve"> A</v>
          </cell>
          <cell r="G306">
            <v>90515.85</v>
          </cell>
          <cell r="H306">
            <v>24000</v>
          </cell>
          <cell r="I306">
            <v>66515.850000000006</v>
          </cell>
          <cell r="J306" t="str">
            <v>D</v>
          </cell>
          <cell r="K306">
            <v>-529514.54</v>
          </cell>
          <cell r="L306" t="str">
            <v xml:space="preserve"> A</v>
          </cell>
          <cell r="M306">
            <v>-529514.54</v>
          </cell>
        </row>
        <row r="307">
          <cell r="A307" t="str">
            <v>01</v>
          </cell>
          <cell r="B307" t="str">
            <v>Fondo Imposte</v>
          </cell>
          <cell r="C307">
            <v>0</v>
          </cell>
          <cell r="E307">
            <v>0</v>
          </cell>
          <cell r="G307">
            <v>0</v>
          </cell>
          <cell r="H307">
            <v>0</v>
          </cell>
          <cell r="I307">
            <v>0</v>
          </cell>
          <cell r="K307">
            <v>0</v>
          </cell>
          <cell r="M307">
            <v>0</v>
          </cell>
        </row>
        <row r="308">
          <cell r="A308" t="str">
            <v>201201010</v>
          </cell>
          <cell r="B308" t="str">
            <v>F.do Imposte e Tasse  di reddito</v>
          </cell>
          <cell r="C308">
            <v>0</v>
          </cell>
          <cell r="E308">
            <v>0</v>
          </cell>
          <cell r="G308">
            <v>0</v>
          </cell>
          <cell r="H308">
            <v>0</v>
          </cell>
          <cell r="I308">
            <v>0</v>
          </cell>
          <cell r="K308">
            <v>0</v>
          </cell>
          <cell r="M308">
            <v>0</v>
          </cell>
        </row>
        <row r="309">
          <cell r="A309" t="str">
            <v>201201020</v>
          </cell>
          <cell r="B309" t="str">
            <v>F.do Imposte differite passive</v>
          </cell>
          <cell r="C309">
            <v>0</v>
          </cell>
          <cell r="E309">
            <v>0</v>
          </cell>
          <cell r="G309">
            <v>0</v>
          </cell>
          <cell r="H309">
            <v>0</v>
          </cell>
          <cell r="I309">
            <v>0</v>
          </cell>
          <cell r="K309">
            <v>0</v>
          </cell>
          <cell r="M309">
            <v>0</v>
          </cell>
        </row>
        <row r="310">
          <cell r="A310" t="str">
            <v>201201025</v>
          </cell>
          <cell r="B310" t="str">
            <v>F.do imp.differite.su ammortam.ant.</v>
          </cell>
          <cell r="C310">
            <v>0</v>
          </cell>
          <cell r="E310">
            <v>0</v>
          </cell>
          <cell r="G310">
            <v>0</v>
          </cell>
          <cell r="H310">
            <v>0</v>
          </cell>
          <cell r="I310">
            <v>0</v>
          </cell>
          <cell r="K310">
            <v>0</v>
          </cell>
          <cell r="M310">
            <v>0</v>
          </cell>
        </row>
        <row r="311">
          <cell r="A311" t="str">
            <v>201201030</v>
          </cell>
          <cell r="B311" t="str">
            <v>Fondo altre Imposte</v>
          </cell>
          <cell r="C311">
            <v>0</v>
          </cell>
          <cell r="E311">
            <v>0</v>
          </cell>
          <cell r="G311">
            <v>0</v>
          </cell>
          <cell r="H311">
            <v>0</v>
          </cell>
          <cell r="I311">
            <v>0</v>
          </cell>
          <cell r="K311">
            <v>0</v>
          </cell>
          <cell r="M311">
            <v>0</v>
          </cell>
        </row>
        <row r="312">
          <cell r="M312">
            <v>0</v>
          </cell>
        </row>
        <row r="313">
          <cell r="A313" t="str">
            <v>02</v>
          </cell>
          <cell r="B313" t="str">
            <v>Altri Fondi e Accantonamenti</v>
          </cell>
          <cell r="C313">
            <v>-163000</v>
          </cell>
          <cell r="D313" t="str">
            <v>A</v>
          </cell>
          <cell r="E313">
            <v>-163000</v>
          </cell>
          <cell r="F313" t="str">
            <v xml:space="preserve"> A</v>
          </cell>
          <cell r="G313">
            <v>0</v>
          </cell>
          <cell r="H313">
            <v>24000</v>
          </cell>
          <cell r="I313">
            <v>-24000</v>
          </cell>
          <cell r="J313" t="str">
            <v>A</v>
          </cell>
          <cell r="K313">
            <v>-187000</v>
          </cell>
          <cell r="L313" t="str">
            <v xml:space="preserve"> A</v>
          </cell>
          <cell r="M313">
            <v>-187000</v>
          </cell>
        </row>
        <row r="314">
          <cell r="A314" t="str">
            <v>201202010</v>
          </cell>
          <cell r="B314" t="str">
            <v>F.do Obsol.Immob.Tecniche</v>
          </cell>
          <cell r="C314">
            <v>0</v>
          </cell>
          <cell r="E314">
            <v>0</v>
          </cell>
          <cell r="G314">
            <v>0</v>
          </cell>
          <cell r="H314">
            <v>0</v>
          </cell>
          <cell r="I314">
            <v>0</v>
          </cell>
          <cell r="K314">
            <v>0</v>
          </cell>
          <cell r="M314">
            <v>0</v>
          </cell>
        </row>
        <row r="315">
          <cell r="A315" t="str">
            <v>201202020</v>
          </cell>
          <cell r="B315" t="str">
            <v>F.do oscillazione Titoli</v>
          </cell>
          <cell r="C315">
            <v>0</v>
          </cell>
          <cell r="E315">
            <v>0</v>
          </cell>
          <cell r="G315">
            <v>0</v>
          </cell>
          <cell r="H315">
            <v>0</v>
          </cell>
          <cell r="I315">
            <v>0</v>
          </cell>
          <cell r="K315">
            <v>0</v>
          </cell>
          <cell r="M315">
            <v>0</v>
          </cell>
        </row>
        <row r="316">
          <cell r="A316" t="str">
            <v>201202030</v>
          </cell>
          <cell r="B316" t="str">
            <v>F.do acc.garanzia prodot.</v>
          </cell>
          <cell r="C316">
            <v>163000</v>
          </cell>
          <cell r="D316" t="str">
            <v>A</v>
          </cell>
          <cell r="E316">
            <v>163000</v>
          </cell>
          <cell r="F316" t="str">
            <v>A</v>
          </cell>
          <cell r="G316">
            <v>0</v>
          </cell>
          <cell r="H316">
            <v>24000</v>
          </cell>
          <cell r="I316">
            <v>24000</v>
          </cell>
          <cell r="J316" t="str">
            <v>A</v>
          </cell>
          <cell r="K316">
            <v>187000</v>
          </cell>
          <cell r="L316" t="str">
            <v>A</v>
          </cell>
          <cell r="M316">
            <v>-187000</v>
          </cell>
        </row>
        <row r="317">
          <cell r="A317" t="str">
            <v>201202040</v>
          </cell>
          <cell r="B317" t="str">
            <v>F.do Straordin. Riorganizz. Aziend.</v>
          </cell>
          <cell r="C317">
            <v>0</v>
          </cell>
          <cell r="E317">
            <v>0</v>
          </cell>
          <cell r="G317">
            <v>0</v>
          </cell>
          <cell r="H317">
            <v>0</v>
          </cell>
          <cell r="I317">
            <v>0</v>
          </cell>
          <cell r="K317">
            <v>0</v>
          </cell>
          <cell r="M317">
            <v>0</v>
          </cell>
        </row>
        <row r="318">
          <cell r="A318" t="str">
            <v>201202050</v>
          </cell>
          <cell r="B318" t="str">
            <v>Fondo rischi e oneri vari</v>
          </cell>
          <cell r="C318">
            <v>0</v>
          </cell>
          <cell r="E318">
            <v>0</v>
          </cell>
          <cell r="G318">
            <v>0</v>
          </cell>
          <cell r="H318">
            <v>0</v>
          </cell>
          <cell r="I318">
            <v>0</v>
          </cell>
          <cell r="K318">
            <v>0</v>
          </cell>
          <cell r="M318">
            <v>0</v>
          </cell>
        </row>
        <row r="319">
          <cell r="A319" t="str">
            <v>201202060</v>
          </cell>
          <cell r="B319" t="str">
            <v>Fondo Rischi Contrattuali</v>
          </cell>
          <cell r="C319">
            <v>0</v>
          </cell>
          <cell r="E319">
            <v>0</v>
          </cell>
          <cell r="G319">
            <v>0</v>
          </cell>
          <cell r="H319">
            <v>0</v>
          </cell>
          <cell r="I319">
            <v>0</v>
          </cell>
          <cell r="K319">
            <v>0</v>
          </cell>
          <cell r="M319">
            <v>0</v>
          </cell>
        </row>
        <row r="320">
          <cell r="A320" t="str">
            <v>201202070</v>
          </cell>
          <cell r="B320" t="str">
            <v>Fondo Risc.Perd.Soc.Part.</v>
          </cell>
          <cell r="C320">
            <v>0</v>
          </cell>
          <cell r="E320">
            <v>0</v>
          </cell>
          <cell r="G320">
            <v>0</v>
          </cell>
          <cell r="H320">
            <v>0</v>
          </cell>
          <cell r="I320">
            <v>0</v>
          </cell>
          <cell r="K320">
            <v>0</v>
          </cell>
          <cell r="M320">
            <v>0</v>
          </cell>
        </row>
        <row r="321">
          <cell r="A321" t="str">
            <v>201202080</v>
          </cell>
          <cell r="B321" t="str">
            <v>F.do Contr.Sos.DPR 917/86</v>
          </cell>
          <cell r="C321">
            <v>0</v>
          </cell>
          <cell r="E321">
            <v>0</v>
          </cell>
          <cell r="G321">
            <v>0</v>
          </cell>
          <cell r="H321">
            <v>0</v>
          </cell>
          <cell r="I321">
            <v>0</v>
          </cell>
          <cell r="K321">
            <v>0</v>
          </cell>
          <cell r="M321">
            <v>0</v>
          </cell>
        </row>
        <row r="322">
          <cell r="M322">
            <v>0</v>
          </cell>
        </row>
        <row r="323">
          <cell r="A323" t="str">
            <v>03</v>
          </cell>
          <cell r="B323" t="str">
            <v>Fondo Rettifiche di Poste Attive</v>
          </cell>
          <cell r="C323">
            <v>-433030.39</v>
          </cell>
          <cell r="D323" t="str">
            <v>A</v>
          </cell>
          <cell r="E323">
            <v>-433030.39</v>
          </cell>
          <cell r="F323" t="str">
            <v xml:space="preserve"> A</v>
          </cell>
          <cell r="G323">
            <v>90515.85</v>
          </cell>
          <cell r="H323">
            <v>0</v>
          </cell>
          <cell r="I323">
            <v>90515.85</v>
          </cell>
          <cell r="J323" t="str">
            <v>D</v>
          </cell>
          <cell r="K323">
            <v>-342514.54</v>
          </cell>
          <cell r="L323" t="str">
            <v xml:space="preserve"> A</v>
          </cell>
          <cell r="M323">
            <v>-342514.54</v>
          </cell>
        </row>
        <row r="324">
          <cell r="A324" t="str">
            <v>201203010</v>
          </cell>
          <cell r="B324" t="str">
            <v>F.do obsolescenza magazzino</v>
          </cell>
          <cell r="C324">
            <v>388000</v>
          </cell>
          <cell r="D324" t="str">
            <v>A</v>
          </cell>
          <cell r="E324">
            <v>388000</v>
          </cell>
          <cell r="F324" t="str">
            <v>A</v>
          </cell>
          <cell r="G324">
            <v>73000</v>
          </cell>
          <cell r="H324">
            <v>0</v>
          </cell>
          <cell r="I324">
            <v>73000</v>
          </cell>
          <cell r="J324" t="str">
            <v>D</v>
          </cell>
          <cell r="K324">
            <v>315000</v>
          </cell>
          <cell r="L324" t="str">
            <v>A</v>
          </cell>
          <cell r="M324">
            <v>-315000</v>
          </cell>
        </row>
        <row r="325">
          <cell r="A325" t="str">
            <v>201203020</v>
          </cell>
          <cell r="B325" t="str">
            <v>F.do svalutazione Crediti</v>
          </cell>
          <cell r="C325">
            <v>45030.39</v>
          </cell>
          <cell r="D325" t="str">
            <v>A</v>
          </cell>
          <cell r="E325">
            <v>45030.39</v>
          </cell>
          <cell r="F325" t="str">
            <v>A</v>
          </cell>
          <cell r="G325">
            <v>17515.849999999999</v>
          </cell>
          <cell r="H325">
            <v>0</v>
          </cell>
          <cell r="I325">
            <v>17515.849999999999</v>
          </cell>
          <cell r="J325" t="str">
            <v>D</v>
          </cell>
          <cell r="K325">
            <v>27514.54</v>
          </cell>
          <cell r="L325" t="str">
            <v>A</v>
          </cell>
          <cell r="M325">
            <v>-27514.54</v>
          </cell>
        </row>
        <row r="326">
          <cell r="A326" t="str">
            <v>201203030</v>
          </cell>
          <cell r="B326" t="str">
            <v>F.do svalut. Crediti tassati</v>
          </cell>
          <cell r="C326">
            <v>0</v>
          </cell>
          <cell r="E326">
            <v>0</v>
          </cell>
          <cell r="G326">
            <v>0</v>
          </cell>
          <cell r="H326">
            <v>0</v>
          </cell>
          <cell r="I326">
            <v>0</v>
          </cell>
          <cell r="K326">
            <v>0</v>
          </cell>
          <cell r="M326">
            <v>0</v>
          </cell>
        </row>
        <row r="327">
          <cell r="A327" t="str">
            <v>201203040</v>
          </cell>
          <cell r="B327" t="str">
            <v>Fondo x inter.mora L.231</v>
          </cell>
          <cell r="C327">
            <v>0</v>
          </cell>
          <cell r="E327">
            <v>0</v>
          </cell>
          <cell r="G327">
            <v>0</v>
          </cell>
          <cell r="H327">
            <v>0</v>
          </cell>
          <cell r="I327">
            <v>0</v>
          </cell>
          <cell r="K327">
            <v>0</v>
          </cell>
          <cell r="M327">
            <v>0</v>
          </cell>
        </row>
        <row r="328">
          <cell r="M328">
            <v>0</v>
          </cell>
        </row>
        <row r="329">
          <cell r="A329" t="str">
            <v>13</v>
          </cell>
          <cell r="B329" t="str">
            <v>Trattamento Fine Rapporto</v>
          </cell>
          <cell r="C329">
            <v>-1272392.8799999999</v>
          </cell>
          <cell r="D329" t="str">
            <v>A</v>
          </cell>
          <cell r="E329">
            <v>-1272392.8799999999</v>
          </cell>
          <cell r="F329" t="str">
            <v xml:space="preserve"> A</v>
          </cell>
          <cell r="G329">
            <v>164939.54999999999</v>
          </cell>
          <cell r="H329">
            <v>24548.69</v>
          </cell>
          <cell r="I329">
            <v>140390.85999999999</v>
          </cell>
          <cell r="J329" t="str">
            <v>D</v>
          </cell>
          <cell r="K329">
            <v>-1132002.02</v>
          </cell>
          <cell r="L329" t="str">
            <v xml:space="preserve"> A</v>
          </cell>
          <cell r="M329">
            <v>-1132002.02</v>
          </cell>
        </row>
        <row r="330">
          <cell r="A330" t="str">
            <v>01</v>
          </cell>
          <cell r="B330" t="str">
            <v>Fondo Trattamento Fine Rapporto</v>
          </cell>
          <cell r="C330">
            <v>-1272392.8799999999</v>
          </cell>
          <cell r="D330" t="str">
            <v>A</v>
          </cell>
          <cell r="E330">
            <v>-1272392.8799999999</v>
          </cell>
          <cell r="F330" t="str">
            <v xml:space="preserve"> A</v>
          </cell>
          <cell r="G330">
            <v>164939.54999999999</v>
          </cell>
          <cell r="H330">
            <v>24548.69</v>
          </cell>
          <cell r="I330">
            <v>140390.85999999999</v>
          </cell>
          <cell r="J330" t="str">
            <v>D</v>
          </cell>
          <cell r="K330">
            <v>-1132002.02</v>
          </cell>
          <cell r="L330" t="str">
            <v xml:space="preserve"> A</v>
          </cell>
          <cell r="M330">
            <v>-1132002.02</v>
          </cell>
        </row>
        <row r="331">
          <cell r="A331" t="str">
            <v>201301010</v>
          </cell>
          <cell r="B331" t="str">
            <v>F.do T.F.R. salariati</v>
          </cell>
          <cell r="C331">
            <v>445983.61</v>
          </cell>
          <cell r="D331" t="str">
            <v>A</v>
          </cell>
          <cell r="E331">
            <v>445983.61</v>
          </cell>
          <cell r="F331" t="str">
            <v>A</v>
          </cell>
          <cell r="G331">
            <v>0</v>
          </cell>
          <cell r="H331">
            <v>1467.67</v>
          </cell>
          <cell r="I331">
            <v>1467.67</v>
          </cell>
          <cell r="J331" t="str">
            <v>A</v>
          </cell>
          <cell r="K331">
            <v>447451.28</v>
          </cell>
          <cell r="L331" t="str">
            <v>A</v>
          </cell>
          <cell r="M331">
            <v>-447451.28</v>
          </cell>
        </row>
        <row r="332">
          <cell r="A332" t="str">
            <v>201301020</v>
          </cell>
          <cell r="B332" t="str">
            <v>F.do T.F.R. stipendiati</v>
          </cell>
          <cell r="C332">
            <v>720241.51</v>
          </cell>
          <cell r="D332" t="str">
            <v>A</v>
          </cell>
          <cell r="E332">
            <v>720241.51</v>
          </cell>
          <cell r="F332" t="str">
            <v>A</v>
          </cell>
          <cell r="G332">
            <v>75203.13</v>
          </cell>
          <cell r="H332">
            <v>22782.93</v>
          </cell>
          <cell r="I332">
            <v>52420.2</v>
          </cell>
          <cell r="J332" t="str">
            <v>D</v>
          </cell>
          <cell r="K332">
            <v>667821.31000000006</v>
          </cell>
          <cell r="L332" t="str">
            <v>A</v>
          </cell>
          <cell r="M332">
            <v>-667821.31000000006</v>
          </cell>
        </row>
        <row r="333">
          <cell r="A333" t="str">
            <v>201301030</v>
          </cell>
          <cell r="B333" t="str">
            <v>F.do T.F.R. dirigenti</v>
          </cell>
          <cell r="C333">
            <v>106167.76</v>
          </cell>
          <cell r="D333" t="str">
            <v>A</v>
          </cell>
          <cell r="E333">
            <v>106167.76</v>
          </cell>
          <cell r="F333" t="str">
            <v>A</v>
          </cell>
          <cell r="G333">
            <v>89736.42</v>
          </cell>
          <cell r="H333">
            <v>298.08999999999997</v>
          </cell>
          <cell r="I333">
            <v>89438.33</v>
          </cell>
          <cell r="J333" t="str">
            <v>D</v>
          </cell>
          <cell r="K333">
            <v>16729.43</v>
          </cell>
          <cell r="L333" t="str">
            <v>A</v>
          </cell>
          <cell r="M333">
            <v>-16729.43</v>
          </cell>
        </row>
        <row r="334">
          <cell r="M334">
            <v>0</v>
          </cell>
        </row>
        <row r="335">
          <cell r="A335" t="str">
            <v>14</v>
          </cell>
          <cell r="B335" t="str">
            <v>Debiti</v>
          </cell>
          <cell r="C335">
            <v>-40700843.549999997</v>
          </cell>
          <cell r="D335" t="str">
            <v>A</v>
          </cell>
          <cell r="E335">
            <v>-40700843.549999997</v>
          </cell>
          <cell r="F335" t="str">
            <v xml:space="preserve"> A</v>
          </cell>
          <cell r="G335">
            <v>277107285.83999997</v>
          </cell>
          <cell r="H335">
            <v>280795640</v>
          </cell>
          <cell r="I335">
            <v>-3688354.16</v>
          </cell>
          <cell r="J335" t="str">
            <v>A</v>
          </cell>
          <cell r="K335">
            <v>-44389197.710000001</v>
          </cell>
          <cell r="L335" t="str">
            <v xml:space="preserve"> A</v>
          </cell>
          <cell r="M335">
            <v>-44389197.710000001</v>
          </cell>
        </row>
        <row r="336">
          <cell r="A336" t="str">
            <v>01</v>
          </cell>
          <cell r="B336" t="str">
            <v>Obbligazioni</v>
          </cell>
          <cell r="C336">
            <v>0</v>
          </cell>
          <cell r="E336">
            <v>0</v>
          </cell>
          <cell r="G336">
            <v>0</v>
          </cell>
          <cell r="H336">
            <v>0</v>
          </cell>
          <cell r="I336">
            <v>0</v>
          </cell>
          <cell r="K336">
            <v>0</v>
          </cell>
          <cell r="M336">
            <v>0</v>
          </cell>
        </row>
        <row r="337">
          <cell r="A337" t="str">
            <v>201401010</v>
          </cell>
          <cell r="B337" t="str">
            <v>Prestito Obbl. non conv.</v>
          </cell>
          <cell r="C337">
            <v>0</v>
          </cell>
          <cell r="E337">
            <v>0</v>
          </cell>
          <cell r="G337">
            <v>0</v>
          </cell>
          <cell r="H337">
            <v>0</v>
          </cell>
          <cell r="I337">
            <v>0</v>
          </cell>
          <cell r="K337">
            <v>0</v>
          </cell>
          <cell r="M337">
            <v>0</v>
          </cell>
        </row>
        <row r="338">
          <cell r="A338" t="str">
            <v>201401020</v>
          </cell>
          <cell r="B338" t="str">
            <v>Prestito obbligaz.convert</v>
          </cell>
          <cell r="C338">
            <v>0</v>
          </cell>
          <cell r="E338">
            <v>0</v>
          </cell>
          <cell r="G338">
            <v>0</v>
          </cell>
          <cell r="H338">
            <v>0</v>
          </cell>
          <cell r="I338">
            <v>0</v>
          </cell>
          <cell r="K338">
            <v>0</v>
          </cell>
          <cell r="M338">
            <v>0</v>
          </cell>
        </row>
        <row r="339">
          <cell r="M339">
            <v>0</v>
          </cell>
        </row>
        <row r="340">
          <cell r="A340" t="str">
            <v>02</v>
          </cell>
          <cell r="B340" t="str">
            <v>Debiti medio-lungo finanziamento</v>
          </cell>
          <cell r="C340">
            <v>-13997634.140000001</v>
          </cell>
          <cell r="D340" t="str">
            <v>A</v>
          </cell>
          <cell r="E340">
            <v>-13997634.140000001</v>
          </cell>
          <cell r="F340" t="str">
            <v xml:space="preserve"> A</v>
          </cell>
          <cell r="G340">
            <v>2442036.58</v>
          </cell>
          <cell r="H340">
            <v>3501938.98</v>
          </cell>
          <cell r="I340">
            <v>-1059902.3999999999</v>
          </cell>
          <cell r="J340" t="str">
            <v>A</v>
          </cell>
          <cell r="K340">
            <v>-15057536.539999999</v>
          </cell>
          <cell r="L340" t="str">
            <v xml:space="preserve"> A</v>
          </cell>
          <cell r="M340">
            <v>-15057536.539999999</v>
          </cell>
        </row>
        <row r="341">
          <cell r="A341" t="str">
            <v>201402010</v>
          </cell>
          <cell r="B341" t="str">
            <v>Finanziamento Soci</v>
          </cell>
          <cell r="C341">
            <v>0</v>
          </cell>
          <cell r="E341">
            <v>0</v>
          </cell>
          <cell r="G341">
            <v>0</v>
          </cell>
          <cell r="H341">
            <v>0</v>
          </cell>
          <cell r="I341">
            <v>0</v>
          </cell>
          <cell r="K341">
            <v>0</v>
          </cell>
          <cell r="M341">
            <v>0</v>
          </cell>
        </row>
        <row r="342">
          <cell r="A342" t="str">
            <v>201402020</v>
          </cell>
          <cell r="B342" t="str">
            <v>Finanziam. Credito Emiliano</v>
          </cell>
          <cell r="C342">
            <v>148332.82</v>
          </cell>
          <cell r="D342" t="str">
            <v>A</v>
          </cell>
          <cell r="E342">
            <v>148332.82</v>
          </cell>
          <cell r="F342" t="str">
            <v>A</v>
          </cell>
          <cell r="G342">
            <v>104260.21</v>
          </cell>
          <cell r="H342">
            <v>0</v>
          </cell>
          <cell r="I342">
            <v>104260.21</v>
          </cell>
          <cell r="J342" t="str">
            <v>D</v>
          </cell>
          <cell r="K342">
            <v>44072.61</v>
          </cell>
          <cell r="L342" t="str">
            <v>A</v>
          </cell>
          <cell r="M342">
            <v>-44072.61</v>
          </cell>
        </row>
        <row r="343">
          <cell r="A343" t="str">
            <v>201402021</v>
          </cell>
          <cell r="B343" t="str">
            <v>Veneto Banca mutuo chirogra.49 mesi</v>
          </cell>
          <cell r="C343">
            <v>471358.32</v>
          </cell>
          <cell r="D343" t="str">
            <v>A</v>
          </cell>
          <cell r="E343">
            <v>471358.32</v>
          </cell>
          <cell r="F343" t="str">
            <v>A</v>
          </cell>
          <cell r="G343">
            <v>117997.92</v>
          </cell>
          <cell r="H343">
            <v>0</v>
          </cell>
          <cell r="I343">
            <v>117997.92</v>
          </cell>
          <cell r="J343" t="str">
            <v>D</v>
          </cell>
          <cell r="K343">
            <v>353360.4</v>
          </cell>
          <cell r="L343" t="str">
            <v>A</v>
          </cell>
          <cell r="M343">
            <v>-353360.4</v>
          </cell>
        </row>
        <row r="344">
          <cell r="A344" t="str">
            <v>201402022</v>
          </cell>
          <cell r="B344" t="str">
            <v>BNL finanziam. 48 mesi</v>
          </cell>
          <cell r="C344">
            <v>1500000</v>
          </cell>
          <cell r="D344" t="str">
            <v>A</v>
          </cell>
          <cell r="E344">
            <v>1500000</v>
          </cell>
          <cell r="F344" t="str">
            <v>A</v>
          </cell>
          <cell r="G344">
            <v>375000</v>
          </cell>
          <cell r="H344">
            <v>0</v>
          </cell>
          <cell r="I344">
            <v>375000</v>
          </cell>
          <cell r="J344" t="str">
            <v>D</v>
          </cell>
          <cell r="K344">
            <v>1125000</v>
          </cell>
          <cell r="L344" t="str">
            <v>A</v>
          </cell>
          <cell r="M344">
            <v>-1125000</v>
          </cell>
        </row>
        <row r="345">
          <cell r="A345" t="str">
            <v>201402023</v>
          </cell>
          <cell r="B345" t="str">
            <v>Banco di Desio Brian.mutuo035/0007</v>
          </cell>
          <cell r="C345">
            <v>500000</v>
          </cell>
          <cell r="D345" t="str">
            <v>A</v>
          </cell>
          <cell r="E345">
            <v>500000</v>
          </cell>
          <cell r="F345" t="str">
            <v>A</v>
          </cell>
          <cell r="G345">
            <v>373190.46</v>
          </cell>
          <cell r="H345">
            <v>0</v>
          </cell>
          <cell r="I345">
            <v>373190.46</v>
          </cell>
          <cell r="J345" t="str">
            <v>D</v>
          </cell>
          <cell r="K345">
            <v>126809.54</v>
          </cell>
          <cell r="L345" t="str">
            <v>A</v>
          </cell>
          <cell r="M345">
            <v>-126809.54</v>
          </cell>
        </row>
        <row r="346">
          <cell r="A346" t="str">
            <v>201402024</v>
          </cell>
          <cell r="B346" t="str">
            <v>Finanziamento IntesaSanpaolo 3327</v>
          </cell>
          <cell r="C346">
            <v>0</v>
          </cell>
          <cell r="E346">
            <v>0</v>
          </cell>
          <cell r="G346">
            <v>410942.74</v>
          </cell>
          <cell r="H346">
            <v>2001938.98</v>
          </cell>
          <cell r="I346">
            <v>1590996.24</v>
          </cell>
          <cell r="J346" t="str">
            <v>A</v>
          </cell>
          <cell r="K346">
            <v>1590996.24</v>
          </cell>
          <cell r="L346" t="str">
            <v>A</v>
          </cell>
          <cell r="M346">
            <v>-1590996.24</v>
          </cell>
        </row>
        <row r="347">
          <cell r="A347" t="str">
            <v>201402025</v>
          </cell>
          <cell r="B347" t="str">
            <v>MPS fin.Restart Plus 741707583</v>
          </cell>
          <cell r="C347">
            <v>0</v>
          </cell>
          <cell r="E347">
            <v>0</v>
          </cell>
          <cell r="G347">
            <v>41666.660000000003</v>
          </cell>
          <cell r="H347">
            <v>500000</v>
          </cell>
          <cell r="I347">
            <v>458333.34</v>
          </cell>
          <cell r="J347" t="str">
            <v>A</v>
          </cell>
          <cell r="K347">
            <v>458333.34</v>
          </cell>
          <cell r="L347" t="str">
            <v>A</v>
          </cell>
          <cell r="M347">
            <v>-458333.34</v>
          </cell>
        </row>
        <row r="348">
          <cell r="A348" t="str">
            <v>201402026</v>
          </cell>
          <cell r="B348" t="str">
            <v>Finanz.Unicredit 4695240</v>
          </cell>
          <cell r="C348">
            <v>0</v>
          </cell>
          <cell r="E348">
            <v>0</v>
          </cell>
          <cell r="G348">
            <v>81178.59</v>
          </cell>
          <cell r="H348">
            <v>1000000</v>
          </cell>
          <cell r="I348">
            <v>918821.41</v>
          </cell>
          <cell r="J348" t="str">
            <v>A</v>
          </cell>
          <cell r="K348">
            <v>918821.41</v>
          </cell>
          <cell r="L348" t="str">
            <v>A</v>
          </cell>
          <cell r="M348">
            <v>-918821.41</v>
          </cell>
        </row>
        <row r="349">
          <cell r="A349" t="str">
            <v>201402030</v>
          </cell>
          <cell r="B349" t="str">
            <v>Finanziam. Senior BPM n. 101714</v>
          </cell>
          <cell r="C349">
            <v>0</v>
          </cell>
          <cell r="E349">
            <v>0</v>
          </cell>
          <cell r="G349">
            <v>0</v>
          </cell>
          <cell r="H349">
            <v>0</v>
          </cell>
          <cell r="I349">
            <v>0</v>
          </cell>
          <cell r="K349">
            <v>0</v>
          </cell>
          <cell r="M349">
            <v>0</v>
          </cell>
        </row>
        <row r="350">
          <cell r="A350" t="str">
            <v>201402040</v>
          </cell>
          <cell r="B350" t="str">
            <v>Finanziam. bridge BPM n. 101715</v>
          </cell>
          <cell r="C350">
            <v>0</v>
          </cell>
          <cell r="E350">
            <v>0</v>
          </cell>
          <cell r="G350">
            <v>0</v>
          </cell>
          <cell r="H350">
            <v>0</v>
          </cell>
          <cell r="I350">
            <v>0</v>
          </cell>
          <cell r="K350">
            <v>0</v>
          </cell>
          <cell r="M350">
            <v>0</v>
          </cell>
        </row>
        <row r="351">
          <cell r="A351" t="str">
            <v>201402041</v>
          </cell>
          <cell r="B351" t="str">
            <v>Finanz.BPM 300381/1 linea A amortiz</v>
          </cell>
          <cell r="C351">
            <v>9377943</v>
          </cell>
          <cell r="D351" t="str">
            <v>A</v>
          </cell>
          <cell r="E351">
            <v>9377943</v>
          </cell>
          <cell r="F351" t="str">
            <v>A</v>
          </cell>
          <cell r="G351">
            <v>937800</v>
          </cell>
          <cell r="H351">
            <v>0</v>
          </cell>
          <cell r="I351">
            <v>937800</v>
          </cell>
          <cell r="J351" t="str">
            <v>D</v>
          </cell>
          <cell r="K351">
            <v>8440143</v>
          </cell>
          <cell r="L351" t="str">
            <v>A</v>
          </cell>
          <cell r="M351">
            <v>-8440143</v>
          </cell>
        </row>
        <row r="352">
          <cell r="A352" t="str">
            <v>201402042</v>
          </cell>
          <cell r="B352" t="str">
            <v>Finanz.BPM 300382/1 linea B bullet</v>
          </cell>
          <cell r="C352">
            <v>2000000</v>
          </cell>
          <cell r="D352" t="str">
            <v>A</v>
          </cell>
          <cell r="E352">
            <v>2000000</v>
          </cell>
          <cell r="F352" t="str">
            <v>A</v>
          </cell>
          <cell r="G352">
            <v>0</v>
          </cell>
          <cell r="H352">
            <v>0</v>
          </cell>
          <cell r="I352">
            <v>0</v>
          </cell>
          <cell r="K352">
            <v>2000000</v>
          </cell>
          <cell r="L352" t="str">
            <v>A</v>
          </cell>
          <cell r="M352">
            <v>-2000000</v>
          </cell>
        </row>
        <row r="353">
          <cell r="A353" t="str">
            <v>201402050</v>
          </cell>
          <cell r="B353" t="str">
            <v>Finanziam. Mittel Generale Invest.</v>
          </cell>
          <cell r="C353">
            <v>0</v>
          </cell>
          <cell r="E353">
            <v>0</v>
          </cell>
          <cell r="G353">
            <v>0</v>
          </cell>
          <cell r="H353">
            <v>0</v>
          </cell>
          <cell r="I353">
            <v>0</v>
          </cell>
          <cell r="K353">
            <v>0</v>
          </cell>
          <cell r="M353">
            <v>0</v>
          </cell>
        </row>
        <row r="354">
          <cell r="A354" t="str">
            <v>201402060</v>
          </cell>
          <cell r="B354" t="str">
            <v>Finanziam.POOL 100865 BPM a Riva</v>
          </cell>
          <cell r="C354">
            <v>0</v>
          </cell>
          <cell r="E354">
            <v>0</v>
          </cell>
          <cell r="G354">
            <v>0</v>
          </cell>
          <cell r="H354">
            <v>0</v>
          </cell>
          <cell r="I354">
            <v>0</v>
          </cell>
          <cell r="K354">
            <v>0</v>
          </cell>
          <cell r="M354">
            <v>0</v>
          </cell>
        </row>
        <row r="355">
          <cell r="M355">
            <v>0</v>
          </cell>
        </row>
        <row r="356">
          <cell r="A356" t="str">
            <v>03</v>
          </cell>
          <cell r="B356" t="str">
            <v>Crediti/Debiti Banche ContoCorrente</v>
          </cell>
          <cell r="C356">
            <v>2221449</v>
          </cell>
          <cell r="D356" t="str">
            <v>D</v>
          </cell>
          <cell r="E356">
            <v>2221449</v>
          </cell>
          <cell r="F356" t="str">
            <v xml:space="preserve"> D</v>
          </cell>
          <cell r="G356">
            <v>132019412.23</v>
          </cell>
          <cell r="H356">
            <v>128540236.25</v>
          </cell>
          <cell r="I356">
            <v>3479175.98</v>
          </cell>
          <cell r="J356" t="str">
            <v>D</v>
          </cell>
          <cell r="K356">
            <v>5700624.9800000004</v>
          </cell>
          <cell r="L356" t="str">
            <v xml:space="preserve"> D</v>
          </cell>
          <cell r="M356">
            <v>5700624.9800000004</v>
          </cell>
        </row>
        <row r="357">
          <cell r="A357" t="str">
            <v>201403010</v>
          </cell>
          <cell r="B357" t="str">
            <v>Unicredit Spa</v>
          </cell>
          <cell r="C357">
            <v>0</v>
          </cell>
          <cell r="E357">
            <v>0</v>
          </cell>
          <cell r="G357">
            <v>2569462.17</v>
          </cell>
          <cell r="H357">
            <v>2228118.39</v>
          </cell>
          <cell r="I357">
            <v>341343.78</v>
          </cell>
          <cell r="J357" t="str">
            <v>D</v>
          </cell>
          <cell r="K357">
            <v>341343.78</v>
          </cell>
          <cell r="L357" t="str">
            <v>D</v>
          </cell>
          <cell r="M357">
            <v>341343.78</v>
          </cell>
        </row>
        <row r="358">
          <cell r="A358" t="str">
            <v>201403020</v>
          </cell>
          <cell r="B358" t="str">
            <v>Banca Di Legnano</v>
          </cell>
          <cell r="C358">
            <v>0</v>
          </cell>
          <cell r="E358">
            <v>0</v>
          </cell>
          <cell r="G358">
            <v>0</v>
          </cell>
          <cell r="H358">
            <v>0</v>
          </cell>
          <cell r="I358">
            <v>0</v>
          </cell>
          <cell r="K358">
            <v>0</v>
          </cell>
          <cell r="M358">
            <v>0</v>
          </cell>
        </row>
        <row r="359">
          <cell r="A359" t="str">
            <v>201403021</v>
          </cell>
          <cell r="B359" t="str">
            <v>BANCA POP. DI MILANO</v>
          </cell>
          <cell r="C359">
            <v>675077.67</v>
          </cell>
          <cell r="D359" t="str">
            <v>D</v>
          </cell>
          <cell r="E359">
            <v>675077.67</v>
          </cell>
          <cell r="F359" t="str">
            <v>D</v>
          </cell>
          <cell r="G359">
            <v>33703255.590000004</v>
          </cell>
          <cell r="H359">
            <v>31974645.280000001</v>
          </cell>
          <cell r="I359">
            <v>1728610.31</v>
          </cell>
          <cell r="J359" t="str">
            <v>D</v>
          </cell>
          <cell r="K359">
            <v>2403687.98</v>
          </cell>
          <cell r="L359" t="str">
            <v>D</v>
          </cell>
          <cell r="M359">
            <v>2403687.98</v>
          </cell>
        </row>
        <row r="360">
          <cell r="A360" t="str">
            <v>201403030</v>
          </cell>
          <cell r="B360" t="str">
            <v>Credito Valtellinese S.C.</v>
          </cell>
          <cell r="C360">
            <v>151256.31</v>
          </cell>
          <cell r="D360" t="str">
            <v>D</v>
          </cell>
          <cell r="E360">
            <v>151256.31</v>
          </cell>
          <cell r="F360" t="str">
            <v>D</v>
          </cell>
          <cell r="G360">
            <v>10758003.08</v>
          </cell>
          <cell r="H360">
            <v>10904348.359999999</v>
          </cell>
          <cell r="I360">
            <v>146345.28</v>
          </cell>
          <cell r="J360" t="str">
            <v>A</v>
          </cell>
          <cell r="K360">
            <v>4911.03</v>
          </cell>
          <cell r="L360" t="str">
            <v>D</v>
          </cell>
          <cell r="M360">
            <v>4911.03</v>
          </cell>
        </row>
        <row r="361">
          <cell r="A361" t="str">
            <v>201403040</v>
          </cell>
          <cell r="B361" t="str">
            <v>Banca Popolare di Milano</v>
          </cell>
          <cell r="C361">
            <v>0</v>
          </cell>
          <cell r="E361">
            <v>0</v>
          </cell>
          <cell r="G361">
            <v>0</v>
          </cell>
          <cell r="H361">
            <v>0</v>
          </cell>
          <cell r="I361">
            <v>0</v>
          </cell>
          <cell r="K361">
            <v>0</v>
          </cell>
          <cell r="M361">
            <v>0</v>
          </cell>
        </row>
        <row r="362">
          <cell r="A362" t="str">
            <v>201403050</v>
          </cell>
          <cell r="B362" t="str">
            <v>Unipol</v>
          </cell>
          <cell r="C362">
            <v>0</v>
          </cell>
          <cell r="E362">
            <v>0</v>
          </cell>
          <cell r="G362">
            <v>0</v>
          </cell>
          <cell r="H362">
            <v>0</v>
          </cell>
          <cell r="I362">
            <v>0</v>
          </cell>
          <cell r="K362">
            <v>0</v>
          </cell>
          <cell r="M362">
            <v>0</v>
          </cell>
        </row>
        <row r="363">
          <cell r="A363" t="str">
            <v>201403060</v>
          </cell>
          <cell r="B363" t="str">
            <v>Credito Emiliano S.P.A.</v>
          </cell>
          <cell r="C363">
            <v>84228.63</v>
          </cell>
          <cell r="D363" t="str">
            <v>D</v>
          </cell>
          <cell r="E363">
            <v>84228.63</v>
          </cell>
          <cell r="F363" t="str">
            <v>D</v>
          </cell>
          <cell r="G363">
            <v>10388009.640000001</v>
          </cell>
          <cell r="H363">
            <v>10212871.16</v>
          </cell>
          <cell r="I363">
            <v>175138.48</v>
          </cell>
          <cell r="J363" t="str">
            <v>D</v>
          </cell>
          <cell r="K363">
            <v>259367.11</v>
          </cell>
          <cell r="L363" t="str">
            <v>D</v>
          </cell>
          <cell r="M363">
            <v>259367.11</v>
          </cell>
        </row>
        <row r="364">
          <cell r="A364" t="str">
            <v>201403070</v>
          </cell>
          <cell r="B364" t="str">
            <v>Intesa SAN PAOLO S.P.A.</v>
          </cell>
          <cell r="C364">
            <v>98686.22</v>
          </cell>
          <cell r="D364" t="str">
            <v>D</v>
          </cell>
          <cell r="E364">
            <v>98686.22</v>
          </cell>
          <cell r="F364" t="str">
            <v>D</v>
          </cell>
          <cell r="G364">
            <v>21678339.73</v>
          </cell>
          <cell r="H364">
            <v>21299344.850000001</v>
          </cell>
          <cell r="I364">
            <v>378994.88</v>
          </cell>
          <cell r="J364" t="str">
            <v>D</v>
          </cell>
          <cell r="K364">
            <v>477681.1</v>
          </cell>
          <cell r="L364" t="str">
            <v>D</v>
          </cell>
          <cell r="M364">
            <v>477681.1</v>
          </cell>
        </row>
        <row r="365">
          <cell r="A365" t="str">
            <v>201403080</v>
          </cell>
          <cell r="B365" t="str">
            <v>Banca Popolare di Sondrio</v>
          </cell>
          <cell r="C365">
            <v>258159.89</v>
          </cell>
          <cell r="D365" t="str">
            <v>D</v>
          </cell>
          <cell r="E365">
            <v>258159.89</v>
          </cell>
          <cell r="F365" t="str">
            <v>D</v>
          </cell>
          <cell r="G365">
            <v>13002311</v>
          </cell>
          <cell r="H365">
            <v>12180484.77</v>
          </cell>
          <cell r="I365">
            <v>821826.23</v>
          </cell>
          <cell r="J365" t="str">
            <v>D</v>
          </cell>
          <cell r="K365">
            <v>1079986.1200000001</v>
          </cell>
          <cell r="L365" t="str">
            <v>D</v>
          </cell>
          <cell r="M365">
            <v>1079986.1200000001</v>
          </cell>
        </row>
        <row r="366">
          <cell r="A366" t="str">
            <v>201403110</v>
          </cell>
          <cell r="B366" t="str">
            <v>INTESA San Paolo S.P.A.</v>
          </cell>
          <cell r="C366">
            <v>0</v>
          </cell>
          <cell r="E366">
            <v>0</v>
          </cell>
          <cell r="G366">
            <v>0</v>
          </cell>
          <cell r="H366">
            <v>0</v>
          </cell>
          <cell r="I366">
            <v>0</v>
          </cell>
          <cell r="K366">
            <v>0</v>
          </cell>
          <cell r="M366">
            <v>0</v>
          </cell>
        </row>
        <row r="367">
          <cell r="A367" t="str">
            <v>201403120</v>
          </cell>
          <cell r="B367" t="str">
            <v>Banca IFIS S.P.A.</v>
          </cell>
          <cell r="C367">
            <v>1500.98</v>
          </cell>
          <cell r="D367" t="str">
            <v>A</v>
          </cell>
          <cell r="E367">
            <v>1500.98</v>
          </cell>
          <cell r="F367" t="str">
            <v>A</v>
          </cell>
          <cell r="G367">
            <v>7312415.3799999999</v>
          </cell>
          <cell r="H367">
            <v>7308152.2300000004</v>
          </cell>
          <cell r="I367">
            <v>4263.1499999999996</v>
          </cell>
          <cell r="J367" t="str">
            <v>D</v>
          </cell>
          <cell r="K367">
            <v>2762.17</v>
          </cell>
          <cell r="L367" t="str">
            <v>D</v>
          </cell>
          <cell r="M367">
            <v>2762.17</v>
          </cell>
        </row>
        <row r="368">
          <cell r="A368" t="str">
            <v>201403130</v>
          </cell>
          <cell r="B368" t="str">
            <v>Banca Nazionale del Lavoro s.p.a.</v>
          </cell>
          <cell r="C368">
            <v>553670.47</v>
          </cell>
          <cell r="D368" t="str">
            <v>D</v>
          </cell>
          <cell r="E368">
            <v>553670.47</v>
          </cell>
          <cell r="F368" t="str">
            <v>D</v>
          </cell>
          <cell r="G368">
            <v>18659885.600000001</v>
          </cell>
          <cell r="H368">
            <v>18585738.239999998</v>
          </cell>
          <cell r="I368">
            <v>74147.360000000001</v>
          </cell>
          <cell r="J368" t="str">
            <v>D</v>
          </cell>
          <cell r="K368">
            <v>627817.82999999996</v>
          </cell>
          <cell r="L368" t="str">
            <v>D</v>
          </cell>
          <cell r="M368">
            <v>627817.82999999996</v>
          </cell>
        </row>
        <row r="369">
          <cell r="A369" t="str">
            <v>201403140</v>
          </cell>
          <cell r="B369" t="str">
            <v>Monte Dei Paschi di Siena SPA</v>
          </cell>
          <cell r="C369">
            <v>99958.68</v>
          </cell>
          <cell r="D369" t="str">
            <v>D</v>
          </cell>
          <cell r="E369">
            <v>99958.68</v>
          </cell>
          <cell r="F369" t="str">
            <v>D</v>
          </cell>
          <cell r="G369">
            <v>4709458.03</v>
          </cell>
          <cell r="H369">
            <v>4606593.0199999996</v>
          </cell>
          <cell r="I369">
            <v>102865.01</v>
          </cell>
          <cell r="J369" t="str">
            <v>D</v>
          </cell>
          <cell r="K369">
            <v>202823.69</v>
          </cell>
          <cell r="L369" t="str">
            <v>D</v>
          </cell>
          <cell r="M369">
            <v>202823.69</v>
          </cell>
        </row>
        <row r="370">
          <cell r="A370" t="str">
            <v>201403150</v>
          </cell>
          <cell r="B370" t="str">
            <v>Veneto Banca S.C.P.A.</v>
          </cell>
          <cell r="C370">
            <v>139343.69</v>
          </cell>
          <cell r="D370" t="str">
            <v>D</v>
          </cell>
          <cell r="E370">
            <v>139343.69</v>
          </cell>
          <cell r="F370" t="str">
            <v>D</v>
          </cell>
          <cell r="G370">
            <v>6676409.6799999997</v>
          </cell>
          <cell r="H370">
            <v>6735440.9299999997</v>
          </cell>
          <cell r="I370">
            <v>59031.25</v>
          </cell>
          <cell r="J370" t="str">
            <v>A</v>
          </cell>
          <cell r="K370">
            <v>80312.44</v>
          </cell>
          <cell r="L370" t="str">
            <v>D</v>
          </cell>
          <cell r="M370">
            <v>80312.44</v>
          </cell>
        </row>
        <row r="371">
          <cell r="A371" t="str">
            <v>201403160</v>
          </cell>
          <cell r="B371" t="str">
            <v>Banco di Desio e della Brianza</v>
          </cell>
          <cell r="C371">
            <v>162568.42000000001</v>
          </cell>
          <cell r="D371" t="str">
            <v>D</v>
          </cell>
          <cell r="E371">
            <v>162568.42000000001</v>
          </cell>
          <cell r="F371" t="str">
            <v>D</v>
          </cell>
          <cell r="G371">
            <v>2561862.33</v>
          </cell>
          <cell r="H371">
            <v>2504499.02</v>
          </cell>
          <cell r="I371">
            <v>57363.31</v>
          </cell>
          <cell r="J371" t="str">
            <v>D</v>
          </cell>
          <cell r="K371">
            <v>219931.73</v>
          </cell>
          <cell r="L371" t="str">
            <v>D</v>
          </cell>
          <cell r="M371">
            <v>219931.73</v>
          </cell>
        </row>
        <row r="372">
          <cell r="M372">
            <v>0</v>
          </cell>
        </row>
        <row r="373">
          <cell r="A373" t="str">
            <v>04</v>
          </cell>
          <cell r="B373" t="str">
            <v>Debiti Banche per anticipi</v>
          </cell>
          <cell r="C373">
            <v>-8152170.8499999996</v>
          </cell>
          <cell r="D373" t="str">
            <v>A</v>
          </cell>
          <cell r="E373">
            <v>-8152170.8499999996</v>
          </cell>
          <cell r="F373" t="str">
            <v xml:space="preserve"> A</v>
          </cell>
          <cell r="G373">
            <v>33066973.800000001</v>
          </cell>
          <cell r="H373">
            <v>34384591.579999998</v>
          </cell>
          <cell r="I373">
            <v>-1317617.78</v>
          </cell>
          <cell r="J373" t="str">
            <v>A</v>
          </cell>
          <cell r="K373">
            <v>-9469788.6300000008</v>
          </cell>
          <cell r="L373" t="str">
            <v xml:space="preserve"> A</v>
          </cell>
          <cell r="M373">
            <v>-9469788.6300000008</v>
          </cell>
        </row>
        <row r="374">
          <cell r="A374" t="str">
            <v>201404010</v>
          </cell>
          <cell r="B374" t="str">
            <v>Debiti Banche per antic.</v>
          </cell>
          <cell r="C374">
            <v>0</v>
          </cell>
          <cell r="E374">
            <v>0</v>
          </cell>
          <cell r="G374">
            <v>0</v>
          </cell>
          <cell r="H374">
            <v>0</v>
          </cell>
          <cell r="I374">
            <v>0</v>
          </cell>
          <cell r="K374">
            <v>0</v>
          </cell>
          <cell r="M374">
            <v>0</v>
          </cell>
        </row>
        <row r="375">
          <cell r="A375" t="str">
            <v>201404011</v>
          </cell>
          <cell r="B375" t="str">
            <v>CREDITO VALTELLINESE c/Anticipi</v>
          </cell>
          <cell r="C375">
            <v>1231000</v>
          </cell>
          <cell r="D375" t="str">
            <v>A</v>
          </cell>
          <cell r="E375">
            <v>1231000</v>
          </cell>
          <cell r="F375" t="str">
            <v>A</v>
          </cell>
          <cell r="G375">
            <v>5390000</v>
          </cell>
          <cell r="H375">
            <v>4159000</v>
          </cell>
          <cell r="I375">
            <v>1231000</v>
          </cell>
          <cell r="J375" t="str">
            <v>D</v>
          </cell>
          <cell r="K375">
            <v>0</v>
          </cell>
          <cell r="M375">
            <v>0</v>
          </cell>
        </row>
        <row r="376">
          <cell r="A376" t="str">
            <v>201404012</v>
          </cell>
          <cell r="B376" t="str">
            <v>IntesaSANPAOLO c/Anticipi</v>
          </cell>
          <cell r="C376">
            <v>700000</v>
          </cell>
          <cell r="D376" t="str">
            <v>A</v>
          </cell>
          <cell r="E376">
            <v>700000</v>
          </cell>
          <cell r="F376" t="str">
            <v>A</v>
          </cell>
          <cell r="G376">
            <v>2220000</v>
          </cell>
          <cell r="H376">
            <v>2220000</v>
          </cell>
          <cell r="I376">
            <v>0</v>
          </cell>
          <cell r="K376">
            <v>700000</v>
          </cell>
          <cell r="L376" t="str">
            <v>A</v>
          </cell>
          <cell r="M376">
            <v>-700000</v>
          </cell>
        </row>
        <row r="377">
          <cell r="A377" t="str">
            <v>201404013</v>
          </cell>
          <cell r="B377" t="str">
            <v>BANCA DI LEGNANO c/Ant. su Ordini</v>
          </cell>
          <cell r="C377">
            <v>0</v>
          </cell>
          <cell r="E377">
            <v>0</v>
          </cell>
          <cell r="G377">
            <v>0</v>
          </cell>
          <cell r="H377">
            <v>0</v>
          </cell>
          <cell r="I377">
            <v>0</v>
          </cell>
          <cell r="K377">
            <v>0</v>
          </cell>
          <cell r="M377">
            <v>0</v>
          </cell>
        </row>
        <row r="378">
          <cell r="A378" t="str">
            <v>201404014</v>
          </cell>
          <cell r="B378" t="str">
            <v>BANCA DI LEGNANO c/Ant. su Fatture</v>
          </cell>
          <cell r="C378">
            <v>0</v>
          </cell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K378">
            <v>0</v>
          </cell>
          <cell r="M378">
            <v>0</v>
          </cell>
        </row>
        <row r="379">
          <cell r="A379" t="str">
            <v>201404015</v>
          </cell>
          <cell r="B379" t="str">
            <v>CREDITO EMILIANO c/Anticipi</v>
          </cell>
          <cell r="C379">
            <v>1038498.99</v>
          </cell>
          <cell r="D379" t="str">
            <v>A</v>
          </cell>
          <cell r="E379">
            <v>1038498.99</v>
          </cell>
          <cell r="F379" t="str">
            <v>A</v>
          </cell>
          <cell r="G379">
            <v>3223358.31</v>
          </cell>
          <cell r="H379">
            <v>3484366.98</v>
          </cell>
          <cell r="I379">
            <v>261008.67</v>
          </cell>
          <cell r="J379" t="str">
            <v>A</v>
          </cell>
          <cell r="K379">
            <v>1299507.6599999999</v>
          </cell>
          <cell r="L379" t="str">
            <v>A</v>
          </cell>
          <cell r="M379">
            <v>-1299507.6599999999</v>
          </cell>
        </row>
        <row r="380">
          <cell r="A380" t="str">
            <v>201404016</v>
          </cell>
          <cell r="B380" t="str">
            <v>BANCA POP.DI SONDRIO c/Anticipi</v>
          </cell>
          <cell r="C380">
            <v>419000</v>
          </cell>
          <cell r="D380" t="str">
            <v>A</v>
          </cell>
          <cell r="E380">
            <v>419000</v>
          </cell>
          <cell r="F380" t="str">
            <v>A</v>
          </cell>
          <cell r="G380">
            <v>2766761.51</v>
          </cell>
          <cell r="H380">
            <v>2347761.5099999998</v>
          </cell>
          <cell r="I380">
            <v>419000</v>
          </cell>
          <cell r="J380" t="str">
            <v>D</v>
          </cell>
          <cell r="K380">
            <v>0</v>
          </cell>
          <cell r="M380">
            <v>0</v>
          </cell>
        </row>
        <row r="381">
          <cell r="A381" t="str">
            <v>201404017</v>
          </cell>
          <cell r="B381" t="str">
            <v>BANCA IFIS S.P.A. C/ANTIC.</v>
          </cell>
          <cell r="C381">
            <v>0</v>
          </cell>
          <cell r="E381">
            <v>0</v>
          </cell>
          <cell r="G381">
            <v>0</v>
          </cell>
          <cell r="H381">
            <v>0</v>
          </cell>
          <cell r="I381">
            <v>0</v>
          </cell>
          <cell r="K381">
            <v>0</v>
          </cell>
          <cell r="M381">
            <v>0</v>
          </cell>
        </row>
        <row r="382">
          <cell r="A382" t="str">
            <v>201404018</v>
          </cell>
          <cell r="B382" t="str">
            <v>BANCA POP.MILANO c/Anticipi</v>
          </cell>
          <cell r="C382">
            <v>0</v>
          </cell>
          <cell r="E382">
            <v>0</v>
          </cell>
          <cell r="G382">
            <v>0</v>
          </cell>
          <cell r="H382">
            <v>0</v>
          </cell>
          <cell r="I382">
            <v>0</v>
          </cell>
          <cell r="K382">
            <v>0</v>
          </cell>
          <cell r="M382">
            <v>0</v>
          </cell>
        </row>
        <row r="383">
          <cell r="A383" t="str">
            <v>201404019</v>
          </cell>
          <cell r="B383" t="str">
            <v>BANCA NAZIONALE DEL LAV.c/Anticipi</v>
          </cell>
          <cell r="C383">
            <v>1200000</v>
          </cell>
          <cell r="D383" t="str">
            <v>A</v>
          </cell>
          <cell r="E383">
            <v>1200000</v>
          </cell>
          <cell r="F383" t="str">
            <v>A</v>
          </cell>
          <cell r="G383">
            <v>6365000</v>
          </cell>
          <cell r="H383">
            <v>7474000</v>
          </cell>
          <cell r="I383">
            <v>1109000</v>
          </cell>
          <cell r="J383" t="str">
            <v>A</v>
          </cell>
          <cell r="K383">
            <v>2309000</v>
          </cell>
          <cell r="L383" t="str">
            <v>A</v>
          </cell>
          <cell r="M383">
            <v>-2309000</v>
          </cell>
        </row>
        <row r="384">
          <cell r="A384" t="str">
            <v>201404020</v>
          </cell>
          <cell r="B384" t="str">
            <v>Conto di Giro SBF</v>
          </cell>
          <cell r="C384">
            <v>14255.9</v>
          </cell>
          <cell r="D384" t="str">
            <v>D</v>
          </cell>
          <cell r="E384">
            <v>14255.9</v>
          </cell>
          <cell r="F384" t="str">
            <v>D</v>
          </cell>
          <cell r="G384">
            <v>63059.199999999997</v>
          </cell>
          <cell r="H384">
            <v>61128.55</v>
          </cell>
          <cell r="I384">
            <v>1930.65</v>
          </cell>
          <cell r="J384" t="str">
            <v>D</v>
          </cell>
          <cell r="K384">
            <v>16186.55</v>
          </cell>
          <cell r="L384" t="str">
            <v>D</v>
          </cell>
          <cell r="M384">
            <v>16186.55</v>
          </cell>
        </row>
        <row r="385">
          <cell r="A385" t="str">
            <v>201404021</v>
          </cell>
          <cell r="B385" t="str">
            <v>Banca Pop. di Mil. c/Ant. su Ordini</v>
          </cell>
          <cell r="C385">
            <v>494000</v>
          </cell>
          <cell r="D385" t="str">
            <v>A</v>
          </cell>
          <cell r="E385">
            <v>494000</v>
          </cell>
          <cell r="F385" t="str">
            <v>A</v>
          </cell>
          <cell r="G385">
            <v>1669000</v>
          </cell>
          <cell r="H385">
            <v>1625000</v>
          </cell>
          <cell r="I385">
            <v>44000</v>
          </cell>
          <cell r="J385" t="str">
            <v>D</v>
          </cell>
          <cell r="K385">
            <v>450000</v>
          </cell>
          <cell r="L385" t="str">
            <v>A</v>
          </cell>
          <cell r="M385">
            <v>-450000</v>
          </cell>
        </row>
        <row r="386">
          <cell r="A386" t="str">
            <v>201404022</v>
          </cell>
          <cell r="B386" t="str">
            <v>Banca Pop.di Mil. c/Ant. su Fatture</v>
          </cell>
          <cell r="C386">
            <v>483796</v>
          </cell>
          <cell r="D386" t="str">
            <v>A</v>
          </cell>
          <cell r="E386">
            <v>483796</v>
          </cell>
          <cell r="F386" t="str">
            <v>A</v>
          </cell>
          <cell r="G386">
            <v>5030796</v>
          </cell>
          <cell r="H386">
            <v>5739000</v>
          </cell>
          <cell r="I386">
            <v>708204</v>
          </cell>
          <cell r="J386" t="str">
            <v>A</v>
          </cell>
          <cell r="K386">
            <v>1192000</v>
          </cell>
          <cell r="L386" t="str">
            <v>A</v>
          </cell>
          <cell r="M386">
            <v>-1192000</v>
          </cell>
        </row>
        <row r="387">
          <cell r="A387" t="str">
            <v>201404023</v>
          </cell>
          <cell r="B387" t="str">
            <v>MPS c/Ant. su Fatture</v>
          </cell>
          <cell r="C387">
            <v>193900</v>
          </cell>
          <cell r="D387" t="str">
            <v>A</v>
          </cell>
          <cell r="E387">
            <v>193900</v>
          </cell>
          <cell r="F387" t="str">
            <v>A</v>
          </cell>
          <cell r="G387">
            <v>796900</v>
          </cell>
          <cell r="H387">
            <v>1135384.96</v>
          </cell>
          <cell r="I387">
            <v>338484.96</v>
          </cell>
          <cell r="J387" t="str">
            <v>A</v>
          </cell>
          <cell r="K387">
            <v>532384.96</v>
          </cell>
          <cell r="L387" t="str">
            <v>A</v>
          </cell>
          <cell r="M387">
            <v>-532384.96</v>
          </cell>
        </row>
        <row r="388">
          <cell r="A388" t="str">
            <v>201404024</v>
          </cell>
          <cell r="B388" t="str">
            <v>MPS c/Ant. su Ordini</v>
          </cell>
          <cell r="C388">
            <v>0</v>
          </cell>
          <cell r="E388">
            <v>0</v>
          </cell>
          <cell r="G388">
            <v>350000</v>
          </cell>
          <cell r="H388">
            <v>350000</v>
          </cell>
          <cell r="I388">
            <v>0</v>
          </cell>
          <cell r="K388">
            <v>0</v>
          </cell>
          <cell r="M388">
            <v>0</v>
          </cell>
        </row>
        <row r="389">
          <cell r="A389" t="str">
            <v>201404025</v>
          </cell>
          <cell r="B389" t="str">
            <v>MPS c/Ant.a breve termine</v>
          </cell>
          <cell r="C389">
            <v>100000</v>
          </cell>
          <cell r="D389" t="str">
            <v>A</v>
          </cell>
          <cell r="E389">
            <v>100000</v>
          </cell>
          <cell r="F389" t="str">
            <v>A</v>
          </cell>
          <cell r="G389">
            <v>100000</v>
          </cell>
          <cell r="H389">
            <v>0</v>
          </cell>
          <cell r="I389">
            <v>100000</v>
          </cell>
          <cell r="J389" t="str">
            <v>D</v>
          </cell>
          <cell r="K389">
            <v>0</v>
          </cell>
          <cell r="M389">
            <v>0</v>
          </cell>
        </row>
        <row r="390">
          <cell r="A390" t="str">
            <v>201404026</v>
          </cell>
          <cell r="B390" t="str">
            <v>Banca Intesa - finanz. 18 m.</v>
          </cell>
          <cell r="C390">
            <v>618695.18000000005</v>
          </cell>
          <cell r="D390" t="str">
            <v>A</v>
          </cell>
          <cell r="E390">
            <v>618695.18000000005</v>
          </cell>
          <cell r="F390" t="str">
            <v>A</v>
          </cell>
          <cell r="G390">
            <v>618695.18000000005</v>
          </cell>
          <cell r="H390">
            <v>0</v>
          </cell>
          <cell r="I390">
            <v>618695.18000000005</v>
          </cell>
          <cell r="J390" t="str">
            <v>D</v>
          </cell>
          <cell r="K390">
            <v>0</v>
          </cell>
          <cell r="M390">
            <v>0</v>
          </cell>
        </row>
        <row r="391">
          <cell r="A391" t="str">
            <v>201404027</v>
          </cell>
          <cell r="B391" t="str">
            <v>Banca Ifis - c/ant. su contratti</v>
          </cell>
          <cell r="C391">
            <v>787536.58</v>
          </cell>
          <cell r="D391" t="str">
            <v>A</v>
          </cell>
          <cell r="E391">
            <v>787536.58</v>
          </cell>
          <cell r="F391" t="str">
            <v>A</v>
          </cell>
          <cell r="G391">
            <v>1115283.02</v>
          </cell>
          <cell r="H391">
            <v>1234204.6599999999</v>
          </cell>
          <cell r="I391">
            <v>118921.64</v>
          </cell>
          <cell r="J391" t="str">
            <v>A</v>
          </cell>
          <cell r="K391">
            <v>906458.22</v>
          </cell>
          <cell r="L391" t="str">
            <v>A</v>
          </cell>
          <cell r="M391">
            <v>-906458.22</v>
          </cell>
        </row>
        <row r="392">
          <cell r="A392" t="str">
            <v>201404028</v>
          </cell>
          <cell r="B392" t="str">
            <v>Veneto Banca c/ant.</v>
          </cell>
          <cell r="C392">
            <v>600000</v>
          </cell>
          <cell r="D392" t="str">
            <v>A</v>
          </cell>
          <cell r="E392">
            <v>600000</v>
          </cell>
          <cell r="F392" t="str">
            <v>A</v>
          </cell>
          <cell r="G392">
            <v>1800000</v>
          </cell>
          <cell r="H392">
            <v>1800000</v>
          </cell>
          <cell r="I392">
            <v>0</v>
          </cell>
          <cell r="K392">
            <v>600000</v>
          </cell>
          <cell r="L392" t="str">
            <v>A</v>
          </cell>
          <cell r="M392">
            <v>-600000</v>
          </cell>
        </row>
        <row r="393">
          <cell r="A393" t="str">
            <v>201404029</v>
          </cell>
          <cell r="B393" t="str">
            <v>Banco di Desio c/ant.</v>
          </cell>
          <cell r="C393">
            <v>300000</v>
          </cell>
          <cell r="D393" t="str">
            <v>A</v>
          </cell>
          <cell r="E393">
            <v>300000</v>
          </cell>
          <cell r="F393" t="str">
            <v>A</v>
          </cell>
          <cell r="G393">
            <v>1000000</v>
          </cell>
          <cell r="H393">
            <v>1200000</v>
          </cell>
          <cell r="I393">
            <v>200000</v>
          </cell>
          <cell r="J393" t="str">
            <v>A</v>
          </cell>
          <cell r="K393">
            <v>500000</v>
          </cell>
          <cell r="L393" t="str">
            <v>A</v>
          </cell>
          <cell r="M393">
            <v>-500000</v>
          </cell>
        </row>
        <row r="394">
          <cell r="A394" t="str">
            <v>201404030</v>
          </cell>
          <cell r="B394" t="str">
            <v>Credito Emiliano 18M.N.332/06955157</v>
          </cell>
          <cell r="C394">
            <v>0</v>
          </cell>
          <cell r="E394">
            <v>0</v>
          </cell>
          <cell r="G394">
            <v>331375.65999999997</v>
          </cell>
          <cell r="H394">
            <v>750000</v>
          </cell>
          <cell r="I394">
            <v>418624.34</v>
          </cell>
          <cell r="J394" t="str">
            <v>A</v>
          </cell>
          <cell r="K394">
            <v>418624.34</v>
          </cell>
          <cell r="L394" t="str">
            <v>A</v>
          </cell>
          <cell r="M394">
            <v>-418624.34</v>
          </cell>
        </row>
        <row r="395">
          <cell r="A395" t="str">
            <v>201404031</v>
          </cell>
          <cell r="B395" t="str">
            <v>MPS c/anticipo import</v>
          </cell>
          <cell r="C395">
            <v>0</v>
          </cell>
          <cell r="E395">
            <v>0</v>
          </cell>
          <cell r="G395">
            <v>200744.92</v>
          </cell>
          <cell r="H395">
            <v>200744.92</v>
          </cell>
          <cell r="I395">
            <v>0</v>
          </cell>
          <cell r="K395">
            <v>0</v>
          </cell>
          <cell r="M395">
            <v>0</v>
          </cell>
        </row>
        <row r="396">
          <cell r="A396" t="str">
            <v>201404032</v>
          </cell>
          <cell r="B396" t="str">
            <v>UNICREDIT c/ant.</v>
          </cell>
          <cell r="C396">
            <v>0</v>
          </cell>
          <cell r="E396">
            <v>0</v>
          </cell>
          <cell r="G396">
            <v>26000</v>
          </cell>
          <cell r="H396">
            <v>104000</v>
          </cell>
          <cell r="I396">
            <v>78000</v>
          </cell>
          <cell r="J396" t="str">
            <v>A</v>
          </cell>
          <cell r="K396">
            <v>78000</v>
          </cell>
          <cell r="L396" t="str">
            <v>A</v>
          </cell>
          <cell r="M396">
            <v>-78000</v>
          </cell>
        </row>
        <row r="397">
          <cell r="A397" t="str">
            <v>201404033</v>
          </cell>
          <cell r="B397" t="str">
            <v>BNL finanziamento 1567574</v>
          </cell>
          <cell r="C397">
            <v>0</v>
          </cell>
          <cell r="E397">
            <v>0</v>
          </cell>
          <cell r="G397">
            <v>0</v>
          </cell>
          <cell r="H397">
            <v>500000</v>
          </cell>
          <cell r="I397">
            <v>500000</v>
          </cell>
          <cell r="J397" t="str">
            <v>A</v>
          </cell>
          <cell r="K397">
            <v>500000</v>
          </cell>
          <cell r="L397" t="str">
            <v>A</v>
          </cell>
          <cell r="M397">
            <v>-500000</v>
          </cell>
        </row>
        <row r="398">
          <cell r="M398">
            <v>0</v>
          </cell>
        </row>
        <row r="399">
          <cell r="A399" t="str">
            <v>05</v>
          </cell>
          <cell r="B399" t="str">
            <v>Debiti medio-lungo finanziamento</v>
          </cell>
          <cell r="C399">
            <v>-450000.04</v>
          </cell>
          <cell r="D399" t="str">
            <v>A</v>
          </cell>
          <cell r="E399">
            <v>-450000.04</v>
          </cell>
          <cell r="F399" t="str">
            <v xml:space="preserve"> A</v>
          </cell>
          <cell r="G399">
            <v>225000.02</v>
          </cell>
          <cell r="H399">
            <v>0</v>
          </cell>
          <cell r="I399">
            <v>225000.02</v>
          </cell>
          <cell r="J399" t="str">
            <v>D</v>
          </cell>
          <cell r="K399">
            <v>-225000.02</v>
          </cell>
          <cell r="L399" t="str">
            <v xml:space="preserve"> A</v>
          </cell>
          <cell r="M399">
            <v>-225000.02</v>
          </cell>
        </row>
        <row r="400">
          <cell r="A400" t="str">
            <v>201405010</v>
          </cell>
          <cell r="B400" t="str">
            <v>Debiti verso altri finan.Dr. A.B.V.</v>
          </cell>
          <cell r="C400">
            <v>135000</v>
          </cell>
          <cell r="D400" t="str">
            <v>A</v>
          </cell>
          <cell r="E400">
            <v>135000</v>
          </cell>
          <cell r="F400" t="str">
            <v>A</v>
          </cell>
          <cell r="G400">
            <v>67500</v>
          </cell>
          <cell r="H400">
            <v>0</v>
          </cell>
          <cell r="I400">
            <v>67500</v>
          </cell>
          <cell r="J400" t="str">
            <v>D</v>
          </cell>
          <cell r="K400">
            <v>67500</v>
          </cell>
          <cell r="L400" t="str">
            <v>A</v>
          </cell>
          <cell r="M400">
            <v>-67500</v>
          </cell>
        </row>
        <row r="401">
          <cell r="A401" t="str">
            <v>201405011</v>
          </cell>
          <cell r="B401" t="str">
            <v>Debiti verso altri finan. VINEY</v>
          </cell>
          <cell r="C401">
            <v>315000.03999999998</v>
          </cell>
          <cell r="D401" t="str">
            <v>A</v>
          </cell>
          <cell r="E401">
            <v>315000.03999999998</v>
          </cell>
          <cell r="F401" t="str">
            <v>A</v>
          </cell>
          <cell r="G401">
            <v>157500.01999999999</v>
          </cell>
          <cell r="H401">
            <v>0</v>
          </cell>
          <cell r="I401">
            <v>157500.01999999999</v>
          </cell>
          <cell r="J401" t="str">
            <v>D</v>
          </cell>
          <cell r="K401">
            <v>157500.01999999999</v>
          </cell>
          <cell r="L401" t="str">
            <v>A</v>
          </cell>
          <cell r="M401">
            <v>-157500.01999999999</v>
          </cell>
        </row>
        <row r="402">
          <cell r="A402" t="str">
            <v>201405012</v>
          </cell>
          <cell r="B402" t="str">
            <v>Debiti verso MPS</v>
          </cell>
          <cell r="C402">
            <v>0</v>
          </cell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K402">
            <v>0</v>
          </cell>
          <cell r="M402">
            <v>0</v>
          </cell>
        </row>
        <row r="403">
          <cell r="M403">
            <v>0</v>
          </cell>
        </row>
        <row r="404">
          <cell r="A404" t="str">
            <v>06</v>
          </cell>
          <cell r="B404" t="str">
            <v>Fornitori</v>
          </cell>
          <cell r="C404">
            <v>-15264210.73</v>
          </cell>
          <cell r="D404" t="str">
            <v>A</v>
          </cell>
          <cell r="E404">
            <v>-15264210.73</v>
          </cell>
          <cell r="F404" t="str">
            <v xml:space="preserve"> A</v>
          </cell>
          <cell r="G404">
            <v>64964532.939999998</v>
          </cell>
          <cell r="H404">
            <v>67858532.730000004</v>
          </cell>
          <cell r="I404">
            <v>-2893999.79</v>
          </cell>
          <cell r="J404" t="str">
            <v>A</v>
          </cell>
          <cell r="K404">
            <v>-18158210.519999992</v>
          </cell>
          <cell r="L404" t="str">
            <v xml:space="preserve"> A</v>
          </cell>
          <cell r="M404">
            <v>-18158210.519999992</v>
          </cell>
        </row>
        <row r="405">
          <cell r="A405" t="str">
            <v>201406010</v>
          </cell>
          <cell r="B405" t="str">
            <v>Fornitori</v>
          </cell>
          <cell r="C405">
            <v>15264210.73</v>
          </cell>
          <cell r="D405" t="str">
            <v>A</v>
          </cell>
          <cell r="E405">
            <v>15264210.73</v>
          </cell>
          <cell r="F405" t="str">
            <v>A</v>
          </cell>
          <cell r="G405">
            <v>64964532.939999998</v>
          </cell>
          <cell r="H405">
            <v>67858532.730000004</v>
          </cell>
          <cell r="I405">
            <v>2893999.79</v>
          </cell>
          <cell r="J405" t="str">
            <v>A</v>
          </cell>
          <cell r="K405">
            <v>18158210.52</v>
          </cell>
          <cell r="L405" t="str">
            <v>A</v>
          </cell>
          <cell r="M405">
            <v>-18158210.52</v>
          </cell>
        </row>
        <row r="406">
          <cell r="M406">
            <v>0</v>
          </cell>
        </row>
        <row r="407">
          <cell r="A407" t="str">
            <v>07</v>
          </cell>
          <cell r="B407" t="str">
            <v>Debiti verso Factoring</v>
          </cell>
          <cell r="C407">
            <v>-2678611.9300000002</v>
          </cell>
          <cell r="D407" t="str">
            <v>A</v>
          </cell>
          <cell r="E407">
            <v>-2678611.9300000002</v>
          </cell>
          <cell r="F407" t="str">
            <v xml:space="preserve"> A</v>
          </cell>
          <cell r="G407">
            <v>32256834.870000001</v>
          </cell>
          <cell r="H407">
            <v>31955237.649999999</v>
          </cell>
          <cell r="I407">
            <v>301597.21999999997</v>
          </cell>
          <cell r="J407" t="str">
            <v>D</v>
          </cell>
          <cell r="K407">
            <v>-2377014.71</v>
          </cell>
          <cell r="L407" t="str">
            <v xml:space="preserve"> A</v>
          </cell>
          <cell r="M407">
            <v>-2377014.71</v>
          </cell>
        </row>
        <row r="408">
          <cell r="A408" t="str">
            <v>201407010</v>
          </cell>
          <cell r="B408" t="str">
            <v>Factorit Spa -c/factoring 60024091</v>
          </cell>
          <cell r="C408">
            <v>1191464.72</v>
          </cell>
          <cell r="D408" t="str">
            <v>A</v>
          </cell>
          <cell r="E408">
            <v>1191464.72</v>
          </cell>
          <cell r="F408" t="str">
            <v>A</v>
          </cell>
          <cell r="G408">
            <v>5598618.04</v>
          </cell>
          <cell r="H408">
            <v>5114406.3899999997</v>
          </cell>
          <cell r="I408">
            <v>484211.65</v>
          </cell>
          <cell r="J408" t="str">
            <v>D</v>
          </cell>
          <cell r="K408">
            <v>707253.07</v>
          </cell>
          <cell r="L408" t="str">
            <v>A</v>
          </cell>
          <cell r="M408">
            <v>-707253.07</v>
          </cell>
        </row>
        <row r="409">
          <cell r="A409" t="str">
            <v>201407020</v>
          </cell>
          <cell r="B409" t="str">
            <v>Banca Ifis S.p.a.- c/factoring</v>
          </cell>
          <cell r="C409">
            <v>1196247.77</v>
          </cell>
          <cell r="D409" t="str">
            <v>A</v>
          </cell>
          <cell r="E409">
            <v>1196247.77</v>
          </cell>
          <cell r="F409" t="str">
            <v>A</v>
          </cell>
          <cell r="G409">
            <v>5659954.9100000001</v>
          </cell>
          <cell r="H409">
            <v>6133468.7800000003</v>
          </cell>
          <cell r="I409">
            <v>473513.87</v>
          </cell>
          <cell r="J409" t="str">
            <v>A</v>
          </cell>
          <cell r="K409">
            <v>1669761.64</v>
          </cell>
          <cell r="L409" t="str">
            <v>A</v>
          </cell>
          <cell r="M409">
            <v>-1669761.64</v>
          </cell>
        </row>
        <row r="410">
          <cell r="A410" t="str">
            <v>201407030</v>
          </cell>
          <cell r="B410" t="str">
            <v>Banca Intesa Factoring pro-soluto</v>
          </cell>
          <cell r="C410">
            <v>290899.44</v>
          </cell>
          <cell r="D410" t="str">
            <v>A</v>
          </cell>
          <cell r="E410">
            <v>290899.44</v>
          </cell>
          <cell r="F410" t="str">
            <v>A</v>
          </cell>
          <cell r="G410">
            <v>9356662.9499999993</v>
          </cell>
          <cell r="H410">
            <v>9065763.5099999998</v>
          </cell>
          <cell r="I410">
            <v>290899.44</v>
          </cell>
          <cell r="J410" t="str">
            <v>D</v>
          </cell>
          <cell r="K410">
            <v>0</v>
          </cell>
          <cell r="M410">
            <v>0</v>
          </cell>
        </row>
        <row r="411">
          <cell r="A411" t="str">
            <v>201407031</v>
          </cell>
          <cell r="B411" t="str">
            <v>Ifitalia - c/factoring</v>
          </cell>
          <cell r="C411">
            <v>0</v>
          </cell>
          <cell r="E411">
            <v>0</v>
          </cell>
          <cell r="G411">
            <v>3698022.26</v>
          </cell>
          <cell r="H411">
            <v>3698022.26</v>
          </cell>
          <cell r="I411">
            <v>0</v>
          </cell>
          <cell r="K411">
            <v>0</v>
          </cell>
          <cell r="M411">
            <v>0</v>
          </cell>
        </row>
        <row r="412">
          <cell r="A412" t="str">
            <v>201407032</v>
          </cell>
          <cell r="B412" t="str">
            <v>Ifitalia - c/cessioni</v>
          </cell>
          <cell r="C412">
            <v>0</v>
          </cell>
          <cell r="E412">
            <v>0</v>
          </cell>
          <cell r="G412">
            <v>3572983.89</v>
          </cell>
          <cell r="H412">
            <v>3572983.89</v>
          </cell>
          <cell r="I412">
            <v>0</v>
          </cell>
          <cell r="K412">
            <v>0</v>
          </cell>
          <cell r="M412">
            <v>0</v>
          </cell>
        </row>
        <row r="413">
          <cell r="A413" t="str">
            <v>201407033</v>
          </cell>
          <cell r="B413" t="str">
            <v>Credemfactor</v>
          </cell>
          <cell r="C413">
            <v>0</v>
          </cell>
          <cell r="E413">
            <v>0</v>
          </cell>
          <cell r="G413">
            <v>1509153.46</v>
          </cell>
          <cell r="H413">
            <v>1509153.46</v>
          </cell>
          <cell r="I413">
            <v>0</v>
          </cell>
          <cell r="K413">
            <v>0</v>
          </cell>
          <cell r="M413">
            <v>0</v>
          </cell>
        </row>
        <row r="414">
          <cell r="A414" t="str">
            <v>201407034</v>
          </cell>
          <cell r="B414" t="str">
            <v>FACTORIT CESSIONE PROSOLUTO</v>
          </cell>
          <cell r="C414">
            <v>0</v>
          </cell>
          <cell r="E414">
            <v>0</v>
          </cell>
          <cell r="G414">
            <v>2861439.36</v>
          </cell>
          <cell r="H414">
            <v>2861439.36</v>
          </cell>
          <cell r="I414">
            <v>0</v>
          </cell>
          <cell r="K414">
            <v>0</v>
          </cell>
          <cell r="M414">
            <v>0</v>
          </cell>
        </row>
        <row r="415">
          <cell r="M415">
            <v>0</v>
          </cell>
        </row>
        <row r="416">
          <cell r="A416" t="str">
            <v>10</v>
          </cell>
          <cell r="B416" t="str">
            <v>Debiti Tributari</v>
          </cell>
          <cell r="C416">
            <v>-773723.59</v>
          </cell>
          <cell r="D416" t="str">
            <v>A</v>
          </cell>
          <cell r="E416">
            <v>-773723.59</v>
          </cell>
          <cell r="F416" t="str">
            <v xml:space="preserve"> A</v>
          </cell>
          <cell r="G416">
            <v>2208468.64</v>
          </cell>
          <cell r="H416">
            <v>1796588.94</v>
          </cell>
          <cell r="I416">
            <v>411879.7</v>
          </cell>
          <cell r="J416" t="str">
            <v>D</v>
          </cell>
          <cell r="K416">
            <v>-361843.89</v>
          </cell>
          <cell r="L416" t="str">
            <v xml:space="preserve"> A</v>
          </cell>
          <cell r="M416">
            <v>-361843.89</v>
          </cell>
        </row>
        <row r="417">
          <cell r="A417" t="str">
            <v>201410010</v>
          </cell>
          <cell r="B417" t="str">
            <v>Erario imposte IRES</v>
          </cell>
          <cell r="C417">
            <v>157012</v>
          </cell>
          <cell r="D417" t="str">
            <v>A</v>
          </cell>
          <cell r="E417">
            <v>157012</v>
          </cell>
          <cell r="F417" t="str">
            <v>A</v>
          </cell>
          <cell r="G417">
            <v>157012</v>
          </cell>
          <cell r="H417">
            <v>0</v>
          </cell>
          <cell r="I417">
            <v>157012</v>
          </cell>
          <cell r="J417" t="str">
            <v>D</v>
          </cell>
          <cell r="K417">
            <v>0</v>
          </cell>
          <cell r="M417">
            <v>0</v>
          </cell>
        </row>
        <row r="418">
          <cell r="A418" t="str">
            <v>201410015</v>
          </cell>
          <cell r="B418" t="str">
            <v>Debiti verso Erario x Imp.Sostitut.</v>
          </cell>
          <cell r="C418">
            <v>0</v>
          </cell>
          <cell r="E418">
            <v>0</v>
          </cell>
          <cell r="G418">
            <v>0</v>
          </cell>
          <cell r="H418">
            <v>0</v>
          </cell>
          <cell r="I418">
            <v>0</v>
          </cell>
          <cell r="K418">
            <v>0</v>
          </cell>
          <cell r="M418">
            <v>0</v>
          </cell>
        </row>
        <row r="419">
          <cell r="A419" t="str">
            <v>201410016</v>
          </cell>
          <cell r="B419" t="str">
            <v>Debiti v/Erario Imp.Sost.rival.imm</v>
          </cell>
          <cell r="C419">
            <v>0</v>
          </cell>
          <cell r="E419">
            <v>0</v>
          </cell>
          <cell r="G419">
            <v>0</v>
          </cell>
          <cell r="H419">
            <v>0</v>
          </cell>
          <cell r="I419">
            <v>0</v>
          </cell>
          <cell r="K419">
            <v>0</v>
          </cell>
          <cell r="M419">
            <v>0</v>
          </cell>
        </row>
        <row r="420">
          <cell r="A420" t="str">
            <v>201410020</v>
          </cell>
          <cell r="B420" t="str">
            <v>Erario imposte IRAP</v>
          </cell>
          <cell r="C420">
            <v>279365</v>
          </cell>
          <cell r="D420" t="str">
            <v>A</v>
          </cell>
          <cell r="E420">
            <v>279365</v>
          </cell>
          <cell r="F420" t="str">
            <v>A</v>
          </cell>
          <cell r="G420">
            <v>279365</v>
          </cell>
          <cell r="H420">
            <v>66749</v>
          </cell>
          <cell r="I420">
            <v>212616</v>
          </cell>
          <cell r="J420" t="str">
            <v>D</v>
          </cell>
          <cell r="K420">
            <v>65870</v>
          </cell>
          <cell r="L420" t="str">
            <v>A</v>
          </cell>
          <cell r="M420">
            <v>-65870</v>
          </cell>
        </row>
        <row r="421">
          <cell r="A421" t="str">
            <v>201410025</v>
          </cell>
          <cell r="B421" t="str">
            <v>Deb.Erario Condono 97-01</v>
          </cell>
          <cell r="C421">
            <v>0</v>
          </cell>
          <cell r="E421">
            <v>0</v>
          </cell>
          <cell r="G421">
            <v>0</v>
          </cell>
          <cell r="H421">
            <v>0</v>
          </cell>
          <cell r="I421">
            <v>0</v>
          </cell>
          <cell r="K421">
            <v>0</v>
          </cell>
          <cell r="M421">
            <v>0</v>
          </cell>
        </row>
        <row r="422">
          <cell r="A422" t="str">
            <v>201410030</v>
          </cell>
          <cell r="B422" t="str">
            <v>Cartelle esattoriali</v>
          </cell>
          <cell r="C422">
            <v>0</v>
          </cell>
          <cell r="E422">
            <v>0</v>
          </cell>
          <cell r="G422">
            <v>0</v>
          </cell>
          <cell r="H422">
            <v>0</v>
          </cell>
          <cell r="I422">
            <v>0</v>
          </cell>
          <cell r="K422">
            <v>0</v>
          </cell>
          <cell r="M422">
            <v>0</v>
          </cell>
        </row>
        <row r="423">
          <cell r="A423" t="str">
            <v>201410040</v>
          </cell>
          <cell r="B423" t="str">
            <v>IRPEF su salari e stipendi</v>
          </cell>
          <cell r="C423">
            <v>333968.02</v>
          </cell>
          <cell r="D423" t="str">
            <v>A</v>
          </cell>
          <cell r="E423">
            <v>333968.02</v>
          </cell>
          <cell r="F423" t="str">
            <v>A</v>
          </cell>
          <cell r="G423">
            <v>1639449.96</v>
          </cell>
          <cell r="H423">
            <v>1598232.17</v>
          </cell>
          <cell r="I423">
            <v>41217.79</v>
          </cell>
          <cell r="J423" t="str">
            <v>D</v>
          </cell>
          <cell r="K423">
            <v>292750.23</v>
          </cell>
          <cell r="L423" t="str">
            <v>A</v>
          </cell>
          <cell r="M423">
            <v>-292750.23</v>
          </cell>
        </row>
        <row r="424">
          <cell r="A424" t="str">
            <v>201410050</v>
          </cell>
          <cell r="B424" t="str">
            <v>Rit. d'acc. lavoro autonomo</v>
          </cell>
          <cell r="C424">
            <v>3165.47</v>
          </cell>
          <cell r="D424" t="str">
            <v>A</v>
          </cell>
          <cell r="E424">
            <v>3165.47</v>
          </cell>
          <cell r="F424" t="str">
            <v>A</v>
          </cell>
          <cell r="G424">
            <v>66983.81</v>
          </cell>
          <cell r="H424">
            <v>65657.87</v>
          </cell>
          <cell r="I424">
            <v>1325.94</v>
          </cell>
          <cell r="J424" t="str">
            <v>D</v>
          </cell>
          <cell r="K424">
            <v>1839.53</v>
          </cell>
          <cell r="L424" t="str">
            <v>A</v>
          </cell>
          <cell r="M424">
            <v>-1839.53</v>
          </cell>
        </row>
        <row r="425">
          <cell r="A425" t="str">
            <v>201410051</v>
          </cell>
          <cell r="B425" t="str">
            <v>Rit. d'acc. da accertare</v>
          </cell>
          <cell r="C425">
            <v>213.1</v>
          </cell>
          <cell r="D425" t="str">
            <v>A</v>
          </cell>
          <cell r="E425">
            <v>213.1</v>
          </cell>
          <cell r="F425" t="str">
            <v>A</v>
          </cell>
          <cell r="G425">
            <v>65657.87</v>
          </cell>
          <cell r="H425">
            <v>65949.899999999994</v>
          </cell>
          <cell r="I425">
            <v>292.02999999999997</v>
          </cell>
          <cell r="J425" t="str">
            <v>A</v>
          </cell>
          <cell r="K425">
            <v>505.13</v>
          </cell>
          <cell r="L425" t="str">
            <v>A</v>
          </cell>
          <cell r="M425">
            <v>-505.13</v>
          </cell>
        </row>
        <row r="426">
          <cell r="A426" t="str">
            <v>201410060</v>
          </cell>
          <cell r="B426" t="str">
            <v>Rit. fisc. su redditi  capitale</v>
          </cell>
          <cell r="C426">
            <v>0</v>
          </cell>
          <cell r="E426">
            <v>0</v>
          </cell>
          <cell r="G426">
            <v>0</v>
          </cell>
          <cell r="H426">
            <v>0</v>
          </cell>
          <cell r="I426">
            <v>0</v>
          </cell>
          <cell r="K426">
            <v>0</v>
          </cell>
          <cell r="M426">
            <v>0</v>
          </cell>
        </row>
        <row r="427">
          <cell r="A427" t="str">
            <v>201410070</v>
          </cell>
          <cell r="B427" t="str">
            <v>Debiti risc. conc.tributi</v>
          </cell>
          <cell r="C427">
            <v>0</v>
          </cell>
          <cell r="E427">
            <v>0</v>
          </cell>
          <cell r="G427">
            <v>0</v>
          </cell>
          <cell r="H427">
            <v>0</v>
          </cell>
          <cell r="I427">
            <v>0</v>
          </cell>
          <cell r="K427">
            <v>0</v>
          </cell>
          <cell r="M427">
            <v>0</v>
          </cell>
        </row>
        <row r="428">
          <cell r="A428" t="str">
            <v>201410080</v>
          </cell>
          <cell r="B428" t="str">
            <v>Debito Cont.Straor.2% TFR</v>
          </cell>
          <cell r="C428">
            <v>0</v>
          </cell>
          <cell r="E428">
            <v>0</v>
          </cell>
          <cell r="G428">
            <v>0</v>
          </cell>
          <cell r="H428">
            <v>0</v>
          </cell>
          <cell r="I428">
            <v>0</v>
          </cell>
          <cell r="K428">
            <v>0</v>
          </cell>
          <cell r="M428">
            <v>0</v>
          </cell>
        </row>
        <row r="429">
          <cell r="M429">
            <v>0</v>
          </cell>
        </row>
        <row r="430">
          <cell r="A430" t="str">
            <v>11</v>
          </cell>
          <cell r="B430" t="str">
            <v>Debiti verso Istituti Previdenziali</v>
          </cell>
          <cell r="C430">
            <v>-569686.73</v>
          </cell>
          <cell r="D430" t="str">
            <v>A</v>
          </cell>
          <cell r="E430">
            <v>-569686.73</v>
          </cell>
          <cell r="F430" t="str">
            <v xml:space="preserve"> A</v>
          </cell>
          <cell r="G430">
            <v>3101463.69</v>
          </cell>
          <cell r="H430">
            <v>3062628.68</v>
          </cell>
          <cell r="I430">
            <v>38835.01</v>
          </cell>
          <cell r="J430" t="str">
            <v>D</v>
          </cell>
          <cell r="K430">
            <v>-530851.72</v>
          </cell>
          <cell r="L430" t="str">
            <v xml:space="preserve"> A</v>
          </cell>
          <cell r="M430">
            <v>-530851.72</v>
          </cell>
        </row>
        <row r="431">
          <cell r="A431" t="str">
            <v>201411010</v>
          </cell>
          <cell r="B431" t="str">
            <v>Inps</v>
          </cell>
          <cell r="C431">
            <v>480649.55</v>
          </cell>
          <cell r="D431" t="str">
            <v>A</v>
          </cell>
          <cell r="E431">
            <v>480649.55</v>
          </cell>
          <cell r="F431" t="str">
            <v>A</v>
          </cell>
          <cell r="G431">
            <v>2859556.91</v>
          </cell>
          <cell r="H431">
            <v>2827846.25</v>
          </cell>
          <cell r="I431">
            <v>31710.66</v>
          </cell>
          <cell r="J431" t="str">
            <v>D</v>
          </cell>
          <cell r="K431">
            <v>448938.89</v>
          </cell>
          <cell r="L431" t="str">
            <v>A</v>
          </cell>
          <cell r="M431">
            <v>-448938.89</v>
          </cell>
        </row>
        <row r="432">
          <cell r="A432" t="str">
            <v>201411011</v>
          </cell>
          <cell r="B432" t="str">
            <v>Contributi Inps da accertare</v>
          </cell>
          <cell r="C432">
            <v>0</v>
          </cell>
          <cell r="E432">
            <v>0</v>
          </cell>
          <cell r="G432">
            <v>0</v>
          </cell>
          <cell r="H432">
            <v>0</v>
          </cell>
          <cell r="I432">
            <v>0</v>
          </cell>
          <cell r="K432">
            <v>0</v>
          </cell>
          <cell r="M432">
            <v>0</v>
          </cell>
        </row>
        <row r="433">
          <cell r="A433" t="str">
            <v>201411012</v>
          </cell>
          <cell r="B433" t="str">
            <v>Fondo Previndai</v>
          </cell>
          <cell r="C433">
            <v>18483.64</v>
          </cell>
          <cell r="D433" t="str">
            <v>A</v>
          </cell>
          <cell r="E433">
            <v>18483.64</v>
          </cell>
          <cell r="F433" t="str">
            <v>A</v>
          </cell>
          <cell r="G433">
            <v>45531.59</v>
          </cell>
          <cell r="H433">
            <v>37599.74</v>
          </cell>
          <cell r="I433">
            <v>7931.85</v>
          </cell>
          <cell r="J433" t="str">
            <v>D</v>
          </cell>
          <cell r="K433">
            <v>10551.79</v>
          </cell>
          <cell r="L433" t="str">
            <v>A</v>
          </cell>
          <cell r="M433">
            <v>-10551.79</v>
          </cell>
        </row>
        <row r="434">
          <cell r="A434" t="str">
            <v>201411013</v>
          </cell>
          <cell r="B434" t="str">
            <v>Fasi</v>
          </cell>
          <cell r="C434">
            <v>341.01</v>
          </cell>
          <cell r="D434" t="str">
            <v>D</v>
          </cell>
          <cell r="E434">
            <v>341.01</v>
          </cell>
          <cell r="F434" t="str">
            <v>D</v>
          </cell>
          <cell r="G434">
            <v>9534</v>
          </cell>
          <cell r="H434">
            <v>10559.01</v>
          </cell>
          <cell r="I434">
            <v>1025.01</v>
          </cell>
          <cell r="J434" t="str">
            <v>A</v>
          </cell>
          <cell r="K434">
            <v>684</v>
          </cell>
          <cell r="L434" t="str">
            <v>A</v>
          </cell>
          <cell r="M434">
            <v>-684</v>
          </cell>
        </row>
        <row r="435">
          <cell r="A435" t="str">
            <v>201411020</v>
          </cell>
          <cell r="B435" t="str">
            <v>Debiti verso Inail</v>
          </cell>
          <cell r="C435">
            <v>2623.43</v>
          </cell>
          <cell r="D435" t="str">
            <v>A</v>
          </cell>
          <cell r="E435">
            <v>2623.43</v>
          </cell>
          <cell r="F435" t="str">
            <v>A</v>
          </cell>
          <cell r="G435">
            <v>74664.75</v>
          </cell>
          <cell r="H435">
            <v>78384.12</v>
          </cell>
          <cell r="I435">
            <v>3719.37</v>
          </cell>
          <cell r="J435" t="str">
            <v>A</v>
          </cell>
          <cell r="K435">
            <v>6342.8</v>
          </cell>
          <cell r="L435" t="str">
            <v>A</v>
          </cell>
          <cell r="M435">
            <v>-6342.8</v>
          </cell>
        </row>
        <row r="436">
          <cell r="A436" t="str">
            <v>201411021</v>
          </cell>
          <cell r="B436" t="str">
            <v>Debiti verso Inps/Inail su ferie</v>
          </cell>
          <cell r="C436">
            <v>18295.07</v>
          </cell>
          <cell r="D436" t="str">
            <v>A</v>
          </cell>
          <cell r="E436">
            <v>18295.07</v>
          </cell>
          <cell r="F436" t="str">
            <v>A</v>
          </cell>
          <cell r="G436">
            <v>18295.07</v>
          </cell>
          <cell r="H436">
            <v>19538.12</v>
          </cell>
          <cell r="I436">
            <v>1243.05</v>
          </cell>
          <cell r="J436" t="str">
            <v>A</v>
          </cell>
          <cell r="K436">
            <v>19538.12</v>
          </cell>
          <cell r="L436" t="str">
            <v>A</v>
          </cell>
          <cell r="M436">
            <v>-19538.12</v>
          </cell>
        </row>
        <row r="437">
          <cell r="A437" t="str">
            <v>201411022</v>
          </cell>
          <cell r="B437" t="str">
            <v>Debiti verso Inps/Inail su Par</v>
          </cell>
          <cell r="C437">
            <v>49976.05</v>
          </cell>
          <cell r="D437" t="str">
            <v>A</v>
          </cell>
          <cell r="E437">
            <v>49976.05</v>
          </cell>
          <cell r="F437" t="str">
            <v>A</v>
          </cell>
          <cell r="G437">
            <v>93881.37</v>
          </cell>
          <cell r="H437">
            <v>88701.440000000002</v>
          </cell>
          <cell r="I437">
            <v>5179.93</v>
          </cell>
          <cell r="J437" t="str">
            <v>D</v>
          </cell>
          <cell r="K437">
            <v>44796.12</v>
          </cell>
          <cell r="L437" t="str">
            <v>A</v>
          </cell>
          <cell r="M437">
            <v>-44796.12</v>
          </cell>
        </row>
        <row r="438">
          <cell r="A438" t="str">
            <v>201411030</v>
          </cell>
          <cell r="B438" t="str">
            <v>Contr.Att.Auton. D.L. 269 30.09.03</v>
          </cell>
          <cell r="C438">
            <v>0</v>
          </cell>
          <cell r="E438">
            <v>0</v>
          </cell>
          <cell r="G438">
            <v>0</v>
          </cell>
          <cell r="H438">
            <v>0</v>
          </cell>
          <cell r="I438">
            <v>0</v>
          </cell>
          <cell r="K438">
            <v>0</v>
          </cell>
          <cell r="M438">
            <v>0</v>
          </cell>
        </row>
        <row r="439">
          <cell r="M439">
            <v>0</v>
          </cell>
        </row>
        <row r="440">
          <cell r="A440" t="str">
            <v>12</v>
          </cell>
          <cell r="B440" t="str">
            <v>Debiti verso Agenti</v>
          </cell>
          <cell r="C440">
            <v>0</v>
          </cell>
          <cell r="E440">
            <v>0</v>
          </cell>
          <cell r="G440">
            <v>0</v>
          </cell>
          <cell r="H440">
            <v>0</v>
          </cell>
          <cell r="I440">
            <v>0</v>
          </cell>
          <cell r="K440">
            <v>0</v>
          </cell>
          <cell r="M440">
            <v>0</v>
          </cell>
        </row>
        <row r="441">
          <cell r="A441" t="str">
            <v>201412020</v>
          </cell>
          <cell r="B441" t="str">
            <v>M.t.s.</v>
          </cell>
          <cell r="C441">
            <v>0</v>
          </cell>
          <cell r="E441">
            <v>0</v>
          </cell>
          <cell r="G441">
            <v>0</v>
          </cell>
          <cell r="H441">
            <v>0</v>
          </cell>
          <cell r="I441">
            <v>0</v>
          </cell>
          <cell r="K441">
            <v>0</v>
          </cell>
          <cell r="M441">
            <v>0</v>
          </cell>
        </row>
        <row r="442">
          <cell r="A442" t="str">
            <v>201412030</v>
          </cell>
          <cell r="B442" t="str">
            <v>Seima Ital.Deutschl. Gmbh</v>
          </cell>
          <cell r="C442">
            <v>0</v>
          </cell>
          <cell r="E442">
            <v>0</v>
          </cell>
          <cell r="G442">
            <v>0</v>
          </cell>
          <cell r="H442">
            <v>0</v>
          </cell>
          <cell r="I442">
            <v>0</v>
          </cell>
          <cell r="K442">
            <v>0</v>
          </cell>
          <cell r="M442">
            <v>0</v>
          </cell>
        </row>
        <row r="443">
          <cell r="A443" t="str">
            <v>201412050</v>
          </cell>
          <cell r="B443" t="str">
            <v>Hartmann</v>
          </cell>
          <cell r="C443">
            <v>0</v>
          </cell>
          <cell r="E443">
            <v>0</v>
          </cell>
          <cell r="G443">
            <v>0</v>
          </cell>
          <cell r="H443">
            <v>0</v>
          </cell>
          <cell r="I443">
            <v>0</v>
          </cell>
          <cell r="K443">
            <v>0</v>
          </cell>
          <cell r="M443">
            <v>0</v>
          </cell>
        </row>
        <row r="444">
          <cell r="M444">
            <v>0</v>
          </cell>
        </row>
        <row r="445">
          <cell r="A445" t="str">
            <v>13</v>
          </cell>
          <cell r="B445" t="str">
            <v>Altri Debiti</v>
          </cell>
          <cell r="C445">
            <v>-1036254.54</v>
          </cell>
          <cell r="D445" t="str">
            <v>A</v>
          </cell>
          <cell r="E445">
            <v>-1036254.54</v>
          </cell>
          <cell r="F445" t="str">
            <v xml:space="preserve"> A</v>
          </cell>
          <cell r="G445">
            <v>6822563.0700000003</v>
          </cell>
          <cell r="H445">
            <v>9695885.1899999995</v>
          </cell>
          <cell r="I445">
            <v>-2873322.12</v>
          </cell>
          <cell r="J445" t="str">
            <v>A</v>
          </cell>
          <cell r="K445">
            <v>-3909576.66</v>
          </cell>
          <cell r="L445" t="str">
            <v xml:space="preserve"> A</v>
          </cell>
          <cell r="M445">
            <v>-3909576.66</v>
          </cell>
        </row>
        <row r="446">
          <cell r="A446" t="str">
            <v>201413010</v>
          </cell>
          <cell r="B446" t="str">
            <v>Salari e stipendi da liquidare</v>
          </cell>
          <cell r="C446">
            <v>253473</v>
          </cell>
          <cell r="D446" t="str">
            <v>A</v>
          </cell>
          <cell r="E446">
            <v>253473</v>
          </cell>
          <cell r="F446" t="str">
            <v>A</v>
          </cell>
          <cell r="G446">
            <v>4816725.99</v>
          </cell>
          <cell r="H446">
            <v>4771226.03</v>
          </cell>
          <cell r="I446">
            <v>45499.96</v>
          </cell>
          <cell r="J446" t="str">
            <v>D</v>
          </cell>
          <cell r="K446">
            <v>207973.04</v>
          </cell>
          <cell r="L446" t="str">
            <v>A</v>
          </cell>
          <cell r="M446">
            <v>-207973.04</v>
          </cell>
        </row>
        <row r="447">
          <cell r="A447" t="str">
            <v>201413011</v>
          </cell>
          <cell r="B447" t="str">
            <v>Ferie da liquidare</v>
          </cell>
          <cell r="C447">
            <v>60549.55</v>
          </cell>
          <cell r="D447" t="str">
            <v>A</v>
          </cell>
          <cell r="E447">
            <v>60549.55</v>
          </cell>
          <cell r="F447" t="str">
            <v>A</v>
          </cell>
          <cell r="G447">
            <v>60549.55</v>
          </cell>
          <cell r="H447">
            <v>64855.09</v>
          </cell>
          <cell r="I447">
            <v>4305.54</v>
          </cell>
          <cell r="J447" t="str">
            <v>A</v>
          </cell>
          <cell r="K447">
            <v>64855.09</v>
          </cell>
          <cell r="L447" t="str">
            <v>A</v>
          </cell>
          <cell r="M447">
            <v>-64855.09</v>
          </cell>
        </row>
        <row r="448">
          <cell r="A448" t="str">
            <v>201413012</v>
          </cell>
          <cell r="B448" t="str">
            <v>Par da liquidare</v>
          </cell>
          <cell r="C448">
            <v>161253.73000000001</v>
          </cell>
          <cell r="D448" t="str">
            <v>A</v>
          </cell>
          <cell r="E448">
            <v>161253.73000000001</v>
          </cell>
          <cell r="F448" t="str">
            <v>A</v>
          </cell>
          <cell r="G448">
            <v>161253.73000000001</v>
          </cell>
          <cell r="H448">
            <v>145805.59</v>
          </cell>
          <cell r="I448">
            <v>15448.14</v>
          </cell>
          <cell r="J448" t="str">
            <v>D</v>
          </cell>
          <cell r="K448">
            <v>145805.59</v>
          </cell>
          <cell r="L448" t="str">
            <v>A</v>
          </cell>
          <cell r="M448">
            <v>-145805.59</v>
          </cell>
        </row>
        <row r="449">
          <cell r="A449" t="str">
            <v>201413013</v>
          </cell>
          <cell r="B449" t="str">
            <v>Spese viaggio da liquidare</v>
          </cell>
          <cell r="C449">
            <v>3741.97</v>
          </cell>
          <cell r="D449" t="str">
            <v>D</v>
          </cell>
          <cell r="E449">
            <v>3741.97</v>
          </cell>
          <cell r="F449" t="str">
            <v>D</v>
          </cell>
          <cell r="G449">
            <v>21247.96</v>
          </cell>
          <cell r="H449">
            <v>24989.93</v>
          </cell>
          <cell r="I449">
            <v>3741.97</v>
          </cell>
          <cell r="J449" t="str">
            <v>A</v>
          </cell>
          <cell r="K449">
            <v>0</v>
          </cell>
          <cell r="M449">
            <v>0</v>
          </cell>
        </row>
        <row r="450">
          <cell r="A450" t="str">
            <v>201413015</v>
          </cell>
          <cell r="B450" t="str">
            <v>Cessione 1/5 stipendio</v>
          </cell>
          <cell r="C450">
            <v>905</v>
          </cell>
          <cell r="D450" t="str">
            <v>A</v>
          </cell>
          <cell r="E450">
            <v>905</v>
          </cell>
          <cell r="F450" t="str">
            <v>A</v>
          </cell>
          <cell r="G450">
            <v>8866</v>
          </cell>
          <cell r="H450">
            <v>8943</v>
          </cell>
          <cell r="I450">
            <v>77</v>
          </cell>
          <cell r="J450" t="str">
            <v>A</v>
          </cell>
          <cell r="K450">
            <v>982</v>
          </cell>
          <cell r="L450" t="str">
            <v>A</v>
          </cell>
          <cell r="M450">
            <v>-982</v>
          </cell>
        </row>
        <row r="451">
          <cell r="A451" t="str">
            <v>201413020</v>
          </cell>
          <cell r="B451" t="str">
            <v>Crediti v/Clienti x compartecipaz.</v>
          </cell>
          <cell r="C451">
            <v>0</v>
          </cell>
          <cell r="E451">
            <v>0</v>
          </cell>
          <cell r="G451">
            <v>0</v>
          </cell>
          <cell r="H451">
            <v>0</v>
          </cell>
          <cell r="I451">
            <v>0</v>
          </cell>
          <cell r="K451">
            <v>0</v>
          </cell>
          <cell r="M451">
            <v>0</v>
          </cell>
        </row>
        <row r="452">
          <cell r="A452" t="str">
            <v>201413030</v>
          </cell>
          <cell r="B452" t="str">
            <v>Compensi Ammin. da liquidare</v>
          </cell>
          <cell r="C452">
            <v>4670</v>
          </cell>
          <cell r="D452" t="str">
            <v>D</v>
          </cell>
          <cell r="E452">
            <v>4670</v>
          </cell>
          <cell r="F452" t="str">
            <v>D</v>
          </cell>
          <cell r="G452">
            <v>0</v>
          </cell>
          <cell r="H452">
            <v>0</v>
          </cell>
          <cell r="I452">
            <v>0</v>
          </cell>
          <cell r="K452">
            <v>4670</v>
          </cell>
          <cell r="L452" t="str">
            <v>D</v>
          </cell>
          <cell r="M452">
            <v>4670</v>
          </cell>
        </row>
        <row r="453">
          <cell r="A453" t="str">
            <v>201413040</v>
          </cell>
          <cell r="B453" t="str">
            <v>Compensi Sindaci da liquidare</v>
          </cell>
          <cell r="C453">
            <v>16737.099999999999</v>
          </cell>
          <cell r="D453" t="str">
            <v>A</v>
          </cell>
          <cell r="E453">
            <v>16737.099999999999</v>
          </cell>
          <cell r="F453" t="str">
            <v>A</v>
          </cell>
          <cell r="G453">
            <v>16737.099999999999</v>
          </cell>
          <cell r="H453">
            <v>32914.910000000003</v>
          </cell>
          <cell r="I453">
            <v>16177.81</v>
          </cell>
          <cell r="J453" t="str">
            <v>A</v>
          </cell>
          <cell r="K453">
            <v>32914.910000000003</v>
          </cell>
          <cell r="L453" t="str">
            <v>A</v>
          </cell>
          <cell r="M453">
            <v>-32914.910000000003</v>
          </cell>
        </row>
        <row r="454">
          <cell r="A454" t="str">
            <v>201413050</v>
          </cell>
          <cell r="B454" t="str">
            <v>Debiti v/Soci per int.su finanziam.</v>
          </cell>
          <cell r="C454">
            <v>48517.72</v>
          </cell>
          <cell r="D454" t="str">
            <v>A</v>
          </cell>
          <cell r="E454">
            <v>48517.72</v>
          </cell>
          <cell r="F454" t="str">
            <v>A</v>
          </cell>
          <cell r="G454">
            <v>0</v>
          </cell>
          <cell r="H454">
            <v>0</v>
          </cell>
          <cell r="I454">
            <v>0</v>
          </cell>
          <cell r="K454">
            <v>48517.72</v>
          </cell>
          <cell r="L454" t="str">
            <v>A</v>
          </cell>
          <cell r="M454">
            <v>-48517.72</v>
          </cell>
        </row>
        <row r="455">
          <cell r="A455" t="str">
            <v>201413060</v>
          </cell>
          <cell r="B455" t="str">
            <v>Trattenute Sindacali</v>
          </cell>
          <cell r="C455">
            <v>1769.25</v>
          </cell>
          <cell r="D455" t="str">
            <v>A</v>
          </cell>
          <cell r="E455">
            <v>1769.25</v>
          </cell>
          <cell r="F455" t="str">
            <v>A</v>
          </cell>
          <cell r="G455">
            <v>7380.03</v>
          </cell>
          <cell r="H455">
            <v>7481.04</v>
          </cell>
          <cell r="I455">
            <v>101.01</v>
          </cell>
          <cell r="J455" t="str">
            <v>A</v>
          </cell>
          <cell r="K455">
            <v>1870.26</v>
          </cell>
          <cell r="L455" t="str">
            <v>A</v>
          </cell>
          <cell r="M455">
            <v>-1870.26</v>
          </cell>
        </row>
        <row r="456">
          <cell r="A456" t="str">
            <v>201413070</v>
          </cell>
          <cell r="B456" t="str">
            <v>Debiti verso Fondo Cometa</v>
          </cell>
          <cell r="C456">
            <v>70653.41</v>
          </cell>
          <cell r="D456" t="str">
            <v>A</v>
          </cell>
          <cell r="E456">
            <v>70653.41</v>
          </cell>
          <cell r="F456" t="str">
            <v>A</v>
          </cell>
          <cell r="G456">
            <v>251885.92</v>
          </cell>
          <cell r="H456">
            <v>258094.1</v>
          </cell>
          <cell r="I456">
            <v>6208.18</v>
          </cell>
          <cell r="J456" t="str">
            <v>A</v>
          </cell>
          <cell r="K456">
            <v>76861.59</v>
          </cell>
          <cell r="L456" t="str">
            <v>A</v>
          </cell>
          <cell r="M456">
            <v>-76861.59</v>
          </cell>
        </row>
        <row r="457">
          <cell r="A457" t="str">
            <v>201413071</v>
          </cell>
          <cell r="B457" t="str">
            <v>Debiti v/Generali Italia Sioli</v>
          </cell>
          <cell r="C457">
            <v>732.96</v>
          </cell>
          <cell r="D457" t="str">
            <v>A</v>
          </cell>
          <cell r="E457">
            <v>732.96</v>
          </cell>
          <cell r="F457" t="str">
            <v>A</v>
          </cell>
          <cell r="G457">
            <v>2595.39</v>
          </cell>
          <cell r="H457">
            <v>2602.08</v>
          </cell>
          <cell r="I457">
            <v>6.69</v>
          </cell>
          <cell r="J457" t="str">
            <v>A</v>
          </cell>
          <cell r="K457">
            <v>739.65</v>
          </cell>
          <cell r="L457" t="str">
            <v>A</v>
          </cell>
          <cell r="M457">
            <v>-739.65</v>
          </cell>
        </row>
        <row r="458">
          <cell r="A458" t="str">
            <v>201413072</v>
          </cell>
          <cell r="B458" t="str">
            <v>Debiti v/Tax Benefit New Maino</v>
          </cell>
          <cell r="C458">
            <v>0</v>
          </cell>
          <cell r="E458">
            <v>0</v>
          </cell>
          <cell r="G458">
            <v>263.20999999999998</v>
          </cell>
          <cell r="H458">
            <v>775.56</v>
          </cell>
          <cell r="I458">
            <v>512.35</v>
          </cell>
          <cell r="J458" t="str">
            <v>A</v>
          </cell>
          <cell r="K458">
            <v>512.35</v>
          </cell>
          <cell r="L458" t="str">
            <v>A</v>
          </cell>
          <cell r="M458">
            <v>-512.35</v>
          </cell>
        </row>
        <row r="459">
          <cell r="A459" t="str">
            <v>201413073</v>
          </cell>
          <cell r="B459" t="str">
            <v>Debiti v/INA Assitalia DeAngelis</v>
          </cell>
          <cell r="C459">
            <v>728.04</v>
          </cell>
          <cell r="D459" t="str">
            <v>A</v>
          </cell>
          <cell r="E459">
            <v>728.04</v>
          </cell>
          <cell r="F459" t="str">
            <v>A</v>
          </cell>
          <cell r="G459">
            <v>2682.21</v>
          </cell>
          <cell r="H459">
            <v>2736.15</v>
          </cell>
          <cell r="I459">
            <v>53.94</v>
          </cell>
          <cell r="J459" t="str">
            <v>A</v>
          </cell>
          <cell r="K459">
            <v>781.98</v>
          </cell>
          <cell r="L459" t="str">
            <v>A</v>
          </cell>
          <cell r="M459">
            <v>-781.98</v>
          </cell>
        </row>
        <row r="460">
          <cell r="A460" t="str">
            <v>201413074</v>
          </cell>
          <cell r="B460" t="str">
            <v>Debiti v/Fondo Sanitario Metasalute</v>
          </cell>
          <cell r="C460">
            <v>18</v>
          </cell>
          <cell r="D460" t="str">
            <v>A</v>
          </cell>
          <cell r="E460">
            <v>18</v>
          </cell>
          <cell r="F460" t="str">
            <v>A</v>
          </cell>
          <cell r="G460">
            <v>126</v>
          </cell>
          <cell r="H460">
            <v>144</v>
          </cell>
          <cell r="I460">
            <v>18</v>
          </cell>
          <cell r="J460" t="str">
            <v>A</v>
          </cell>
          <cell r="K460">
            <v>36</v>
          </cell>
          <cell r="L460" t="str">
            <v>A</v>
          </cell>
          <cell r="M460">
            <v>-36</v>
          </cell>
        </row>
        <row r="461">
          <cell r="A461" t="str">
            <v>201413075</v>
          </cell>
          <cell r="B461" t="str">
            <v>Debiti v/AlMeglio di Allean.Ponti</v>
          </cell>
          <cell r="C461">
            <v>1680.15</v>
          </cell>
          <cell r="D461" t="str">
            <v>A</v>
          </cell>
          <cell r="E461">
            <v>1680.15</v>
          </cell>
          <cell r="F461" t="str">
            <v>A</v>
          </cell>
          <cell r="G461">
            <v>5851.74</v>
          </cell>
          <cell r="H461">
            <v>5931.48</v>
          </cell>
          <cell r="I461">
            <v>79.739999999999995</v>
          </cell>
          <cell r="J461" t="str">
            <v>A</v>
          </cell>
          <cell r="K461">
            <v>1759.89</v>
          </cell>
          <cell r="L461" t="str">
            <v>A</v>
          </cell>
          <cell r="M461">
            <v>-1759.89</v>
          </cell>
        </row>
        <row r="462">
          <cell r="A462" t="str">
            <v>201413076</v>
          </cell>
          <cell r="B462" t="str">
            <v>Debiti v/Previras Bollini</v>
          </cell>
          <cell r="C462">
            <v>531.45000000000005</v>
          </cell>
          <cell r="D462" t="str">
            <v>A</v>
          </cell>
          <cell r="E462">
            <v>531.45000000000005</v>
          </cell>
          <cell r="F462" t="str">
            <v>A</v>
          </cell>
          <cell r="G462">
            <v>2140.48</v>
          </cell>
          <cell r="H462">
            <v>2153.98</v>
          </cell>
          <cell r="I462">
            <v>13.5</v>
          </cell>
          <cell r="J462" t="str">
            <v>A</v>
          </cell>
          <cell r="K462">
            <v>544.95000000000005</v>
          </cell>
          <cell r="L462" t="str">
            <v>A</v>
          </cell>
          <cell r="M462">
            <v>-544.95000000000005</v>
          </cell>
        </row>
        <row r="463">
          <cell r="A463" t="str">
            <v>201413077</v>
          </cell>
          <cell r="B463" t="str">
            <v>Debiti v/Generali INA Assit.Bartoli</v>
          </cell>
          <cell r="C463">
            <v>566.29999999999995</v>
          </cell>
          <cell r="D463" t="str">
            <v>A</v>
          </cell>
          <cell r="E463">
            <v>566.29999999999995</v>
          </cell>
          <cell r="F463" t="str">
            <v>A</v>
          </cell>
          <cell r="G463">
            <v>2694.54</v>
          </cell>
          <cell r="H463">
            <v>2789.93</v>
          </cell>
          <cell r="I463">
            <v>95.39</v>
          </cell>
          <cell r="J463" t="str">
            <v>A</v>
          </cell>
          <cell r="K463">
            <v>661.69</v>
          </cell>
          <cell r="L463" t="str">
            <v>A</v>
          </cell>
          <cell r="M463">
            <v>-661.69</v>
          </cell>
        </row>
        <row r="464">
          <cell r="A464" t="str">
            <v>201413078</v>
          </cell>
          <cell r="B464" t="str">
            <v>Debiti v/Alleata Previdenza Toffane</v>
          </cell>
          <cell r="C464">
            <v>618.84</v>
          </cell>
          <cell r="D464" t="str">
            <v>A</v>
          </cell>
          <cell r="E464">
            <v>618.84</v>
          </cell>
          <cell r="F464" t="str">
            <v>A</v>
          </cell>
          <cell r="G464">
            <v>2688.59</v>
          </cell>
          <cell r="H464">
            <v>2907.79</v>
          </cell>
          <cell r="I464">
            <v>219.2</v>
          </cell>
          <cell r="J464" t="str">
            <v>A</v>
          </cell>
          <cell r="K464">
            <v>838.04</v>
          </cell>
          <cell r="L464" t="str">
            <v>A</v>
          </cell>
          <cell r="M464">
            <v>-838.04</v>
          </cell>
        </row>
        <row r="465">
          <cell r="A465" t="str">
            <v>201413079</v>
          </cell>
          <cell r="B465" t="str">
            <v>Debiti v/Seconda Pensione</v>
          </cell>
          <cell r="C465">
            <v>0</v>
          </cell>
          <cell r="E465">
            <v>0</v>
          </cell>
          <cell r="G465">
            <v>1243.2</v>
          </cell>
          <cell r="H465">
            <v>1243.2</v>
          </cell>
          <cell r="I465">
            <v>0</v>
          </cell>
          <cell r="K465">
            <v>0</v>
          </cell>
          <cell r="M465">
            <v>0</v>
          </cell>
        </row>
        <row r="466">
          <cell r="A466" t="str">
            <v>201413080</v>
          </cell>
          <cell r="B466" t="str">
            <v>Debiti verso Obbligazion.</v>
          </cell>
          <cell r="C466">
            <v>0</v>
          </cell>
          <cell r="E466">
            <v>0</v>
          </cell>
          <cell r="G466">
            <v>0</v>
          </cell>
          <cell r="H466">
            <v>0</v>
          </cell>
          <cell r="I466">
            <v>0</v>
          </cell>
          <cell r="K466">
            <v>0</v>
          </cell>
          <cell r="M466">
            <v>0</v>
          </cell>
        </row>
        <row r="467">
          <cell r="A467" t="str">
            <v>201413081</v>
          </cell>
          <cell r="B467" t="str">
            <v>Debiti v/Ina Assitalia Fumagalli</v>
          </cell>
          <cell r="C467">
            <v>0</v>
          </cell>
          <cell r="E467">
            <v>0</v>
          </cell>
          <cell r="G467">
            <v>0</v>
          </cell>
          <cell r="H467">
            <v>575.80999999999995</v>
          </cell>
          <cell r="I467">
            <v>575.80999999999995</v>
          </cell>
          <cell r="J467" t="str">
            <v>A</v>
          </cell>
          <cell r="K467">
            <v>575.80999999999995</v>
          </cell>
          <cell r="L467" t="str">
            <v>A</v>
          </cell>
          <cell r="M467">
            <v>-575.80999999999995</v>
          </cell>
        </row>
        <row r="468">
          <cell r="A468" t="str">
            <v>201413082</v>
          </cell>
          <cell r="B468" t="str">
            <v>Debiti v/Arca Previdenza/Ferreri</v>
          </cell>
          <cell r="C468">
            <v>0</v>
          </cell>
          <cell r="E468">
            <v>0</v>
          </cell>
          <cell r="G468">
            <v>0</v>
          </cell>
          <cell r="H468">
            <v>171</v>
          </cell>
          <cell r="I468">
            <v>171</v>
          </cell>
          <cell r="J468" t="str">
            <v>A</v>
          </cell>
          <cell r="K468">
            <v>171</v>
          </cell>
          <cell r="L468" t="str">
            <v>A</v>
          </cell>
          <cell r="M468">
            <v>-171</v>
          </cell>
        </row>
        <row r="469">
          <cell r="A469" t="str">
            <v>201413090</v>
          </cell>
          <cell r="B469" t="str">
            <v>Giroconto paghe/stipendi</v>
          </cell>
          <cell r="C469">
            <v>0</v>
          </cell>
          <cell r="E469">
            <v>0</v>
          </cell>
          <cell r="G469">
            <v>0</v>
          </cell>
          <cell r="H469">
            <v>0</v>
          </cell>
          <cell r="I469">
            <v>0</v>
          </cell>
          <cell r="K469">
            <v>0</v>
          </cell>
          <cell r="M469">
            <v>0</v>
          </cell>
        </row>
        <row r="470">
          <cell r="A470" t="str">
            <v>201413100</v>
          </cell>
          <cell r="B470" t="str">
            <v>Fornitori per fatture da ricevere</v>
          </cell>
          <cell r="C470">
            <v>451266.26</v>
          </cell>
          <cell r="D470" t="str">
            <v>A</v>
          </cell>
          <cell r="E470">
            <v>451266.26</v>
          </cell>
          <cell r="F470" t="str">
            <v>A</v>
          </cell>
          <cell r="G470">
            <v>453817.44</v>
          </cell>
          <cell r="H470">
            <v>1641186.45</v>
          </cell>
          <cell r="I470">
            <v>1187369.01</v>
          </cell>
          <cell r="J470" t="str">
            <v>A</v>
          </cell>
          <cell r="K470">
            <v>1638635.27</v>
          </cell>
          <cell r="L470" t="str">
            <v>A</v>
          </cell>
          <cell r="M470">
            <v>-1638635.27</v>
          </cell>
        </row>
        <row r="471">
          <cell r="A471" t="str">
            <v>201413110</v>
          </cell>
          <cell r="B471" t="str">
            <v>Debiti v/Fornitori x adeguam.cambi</v>
          </cell>
          <cell r="C471">
            <v>15140.18</v>
          </cell>
          <cell r="D471" t="str">
            <v>A</v>
          </cell>
          <cell r="E471">
            <v>15140.18</v>
          </cell>
          <cell r="F471" t="str">
            <v>A</v>
          </cell>
          <cell r="G471">
            <v>0</v>
          </cell>
          <cell r="H471">
            <v>1809.11</v>
          </cell>
          <cell r="I471">
            <v>1809.11</v>
          </cell>
          <cell r="J471" t="str">
            <v>A</v>
          </cell>
          <cell r="K471">
            <v>16949.29</v>
          </cell>
          <cell r="L471" t="str">
            <v>A</v>
          </cell>
          <cell r="M471">
            <v>-16949.29</v>
          </cell>
        </row>
        <row r="472">
          <cell r="A472" t="str">
            <v>201413120</v>
          </cell>
          <cell r="B472" t="str">
            <v>Cred.versoFornitori x accred.da ric</v>
          </cell>
          <cell r="C472">
            <v>40474.43</v>
          </cell>
          <cell r="D472" t="str">
            <v>D</v>
          </cell>
          <cell r="E472">
            <v>40474.43</v>
          </cell>
          <cell r="F472" t="str">
            <v>D</v>
          </cell>
          <cell r="G472">
            <v>41567.870000000003</v>
          </cell>
          <cell r="H472">
            <v>40474.43</v>
          </cell>
          <cell r="I472">
            <v>1093.44</v>
          </cell>
          <cell r="J472" t="str">
            <v>D</v>
          </cell>
          <cell r="K472">
            <v>41567.870000000003</v>
          </cell>
          <cell r="L472" t="str">
            <v>D</v>
          </cell>
          <cell r="M472">
            <v>41567.870000000003</v>
          </cell>
        </row>
        <row r="473">
          <cell r="A473" t="str">
            <v>201413130</v>
          </cell>
          <cell r="B473" t="str">
            <v>Situaz.contab. ABV S.P.A.</v>
          </cell>
          <cell r="C473">
            <v>0</v>
          </cell>
          <cell r="E473">
            <v>0</v>
          </cell>
          <cell r="G473">
            <v>0</v>
          </cell>
          <cell r="H473">
            <v>0</v>
          </cell>
          <cell r="I473">
            <v>0</v>
          </cell>
          <cell r="K473">
            <v>0</v>
          </cell>
          <cell r="M473">
            <v>0</v>
          </cell>
        </row>
        <row r="474">
          <cell r="A474" t="str">
            <v>201413140</v>
          </cell>
          <cell r="B474" t="str">
            <v>Raccolta fondi x  Colli</v>
          </cell>
          <cell r="C474">
            <v>0</v>
          </cell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K474">
            <v>0</v>
          </cell>
          <cell r="M474">
            <v>0</v>
          </cell>
        </row>
        <row r="475">
          <cell r="A475" t="str">
            <v>201413150</v>
          </cell>
          <cell r="B475" t="str">
            <v>Debiti diversi per cessioni</v>
          </cell>
          <cell r="C475">
            <v>0</v>
          </cell>
          <cell r="E475">
            <v>0</v>
          </cell>
          <cell r="G475">
            <v>962246.12</v>
          </cell>
          <cell r="H475">
            <v>2676074.5299999998</v>
          </cell>
          <cell r="I475">
            <v>1713828.41</v>
          </cell>
          <cell r="J475" t="str">
            <v>A</v>
          </cell>
          <cell r="K475">
            <v>1713828.41</v>
          </cell>
          <cell r="L475" t="str">
            <v>A</v>
          </cell>
          <cell r="M475">
            <v>-1713828.41</v>
          </cell>
        </row>
        <row r="476">
          <cell r="M476">
            <v>0</v>
          </cell>
        </row>
        <row r="477">
          <cell r="A477" t="str">
            <v>15</v>
          </cell>
          <cell r="B477" t="str">
            <v>Ratei e Risconti Passivi</v>
          </cell>
          <cell r="C477">
            <v>-35000.519999999997</v>
          </cell>
          <cell r="D477" t="str">
            <v>A</v>
          </cell>
          <cell r="E477">
            <v>-35000.519999999997</v>
          </cell>
          <cell r="F477" t="str">
            <v xml:space="preserve"> A</v>
          </cell>
          <cell r="G477">
            <v>22717.46</v>
          </cell>
          <cell r="H477">
            <v>38484.46</v>
          </cell>
          <cell r="I477">
            <v>-15767</v>
          </cell>
          <cell r="J477" t="str">
            <v>A</v>
          </cell>
          <cell r="K477">
            <v>-50767.519999999997</v>
          </cell>
          <cell r="L477" t="str">
            <v xml:space="preserve"> A</v>
          </cell>
          <cell r="M477">
            <v>-50767.519999999997</v>
          </cell>
        </row>
        <row r="478">
          <cell r="A478" t="str">
            <v>01</v>
          </cell>
          <cell r="B478" t="str">
            <v>Ratei Passivi</v>
          </cell>
          <cell r="C478">
            <v>-35000.519999999997</v>
          </cell>
          <cell r="D478" t="str">
            <v>A</v>
          </cell>
          <cell r="E478">
            <v>-35000.519999999997</v>
          </cell>
          <cell r="F478" t="str">
            <v xml:space="preserve"> A</v>
          </cell>
          <cell r="G478">
            <v>22717.46</v>
          </cell>
          <cell r="H478">
            <v>38484.46</v>
          </cell>
          <cell r="I478">
            <v>-15767</v>
          </cell>
          <cell r="J478" t="str">
            <v>A</v>
          </cell>
          <cell r="K478">
            <v>-50767.519999999997</v>
          </cell>
          <cell r="L478" t="str">
            <v xml:space="preserve"> A</v>
          </cell>
          <cell r="M478">
            <v>-50767.519999999997</v>
          </cell>
        </row>
        <row r="479">
          <cell r="A479" t="str">
            <v>201501010</v>
          </cell>
          <cell r="B479" t="str">
            <v>Rateo spese varie</v>
          </cell>
          <cell r="C479">
            <v>0</v>
          </cell>
          <cell r="E479">
            <v>0</v>
          </cell>
          <cell r="G479">
            <v>0</v>
          </cell>
          <cell r="H479">
            <v>15499.52</v>
          </cell>
          <cell r="I479">
            <v>15499.52</v>
          </cell>
          <cell r="J479" t="str">
            <v>A</v>
          </cell>
          <cell r="K479">
            <v>15499.52</v>
          </cell>
          <cell r="L479" t="str">
            <v>A</v>
          </cell>
          <cell r="M479">
            <v>-15499.52</v>
          </cell>
        </row>
        <row r="480">
          <cell r="A480" t="str">
            <v>201501020</v>
          </cell>
          <cell r="B480" t="str">
            <v>Rateo spese viaggi</v>
          </cell>
          <cell r="C480">
            <v>0</v>
          </cell>
          <cell r="E480">
            <v>0</v>
          </cell>
          <cell r="G480">
            <v>0</v>
          </cell>
          <cell r="H480">
            <v>0</v>
          </cell>
          <cell r="I480">
            <v>0</v>
          </cell>
          <cell r="K480">
            <v>0</v>
          </cell>
          <cell r="M480">
            <v>0</v>
          </cell>
        </row>
        <row r="481">
          <cell r="A481" t="str">
            <v>201501030</v>
          </cell>
          <cell r="B481" t="str">
            <v>Rateo Spese Bancarie da ricevere</v>
          </cell>
          <cell r="C481">
            <v>3205.48</v>
          </cell>
          <cell r="D481" t="str">
            <v>A</v>
          </cell>
          <cell r="E481">
            <v>3205.48</v>
          </cell>
          <cell r="F481" t="str">
            <v>A</v>
          </cell>
          <cell r="G481">
            <v>3205.48</v>
          </cell>
          <cell r="H481">
            <v>148.55000000000001</v>
          </cell>
          <cell r="I481">
            <v>3056.93</v>
          </cell>
          <cell r="J481" t="str">
            <v>D</v>
          </cell>
          <cell r="K481">
            <v>148.55000000000001</v>
          </cell>
          <cell r="L481" t="str">
            <v>A</v>
          </cell>
          <cell r="M481">
            <v>-148.55000000000001</v>
          </cell>
        </row>
        <row r="482">
          <cell r="A482" t="str">
            <v>201501040</v>
          </cell>
          <cell r="B482" t="str">
            <v>Risconto Interessi attiviCarta Comm</v>
          </cell>
          <cell r="C482">
            <v>0</v>
          </cell>
          <cell r="E482">
            <v>0</v>
          </cell>
          <cell r="G482">
            <v>0</v>
          </cell>
          <cell r="H482">
            <v>0</v>
          </cell>
          <cell r="I482">
            <v>0</v>
          </cell>
          <cell r="K482">
            <v>0</v>
          </cell>
          <cell r="M482">
            <v>0</v>
          </cell>
        </row>
        <row r="483">
          <cell r="A483" t="str">
            <v>201501050</v>
          </cell>
          <cell r="B483" t="str">
            <v>Rateo consulenti</v>
          </cell>
          <cell r="C483">
            <v>0</v>
          </cell>
          <cell r="E483">
            <v>0</v>
          </cell>
          <cell r="G483">
            <v>0</v>
          </cell>
          <cell r="H483">
            <v>0</v>
          </cell>
          <cell r="I483">
            <v>0</v>
          </cell>
          <cell r="K483">
            <v>0</v>
          </cell>
          <cell r="M483">
            <v>0</v>
          </cell>
        </row>
        <row r="484">
          <cell r="A484" t="str">
            <v>201501060</v>
          </cell>
          <cell r="B484" t="str">
            <v>Rateo assicurazioni</v>
          </cell>
          <cell r="C484">
            <v>15636.9</v>
          </cell>
          <cell r="D484" t="str">
            <v>A</v>
          </cell>
          <cell r="E484">
            <v>15636.9</v>
          </cell>
          <cell r="F484" t="str">
            <v>A</v>
          </cell>
          <cell r="G484">
            <v>19511.98</v>
          </cell>
          <cell r="H484">
            <v>15875.08</v>
          </cell>
          <cell r="I484">
            <v>3636.9</v>
          </cell>
          <cell r="J484" t="str">
            <v>D</v>
          </cell>
          <cell r="K484">
            <v>12000</v>
          </cell>
          <cell r="L484" t="str">
            <v>A</v>
          </cell>
          <cell r="M484">
            <v>-12000</v>
          </cell>
        </row>
        <row r="485">
          <cell r="A485" t="str">
            <v>201501070</v>
          </cell>
          <cell r="B485" t="str">
            <v>Rateo interessi Passivi</v>
          </cell>
          <cell r="C485">
            <v>0</v>
          </cell>
          <cell r="E485">
            <v>0</v>
          </cell>
          <cell r="G485">
            <v>0</v>
          </cell>
          <cell r="H485">
            <v>0</v>
          </cell>
          <cell r="I485">
            <v>0</v>
          </cell>
          <cell r="K485">
            <v>0</v>
          </cell>
          <cell r="M485">
            <v>0</v>
          </cell>
        </row>
        <row r="486">
          <cell r="A486" t="str">
            <v>201501071</v>
          </cell>
          <cell r="B486" t="str">
            <v>Rateo interessi pass.altri finanz.</v>
          </cell>
          <cell r="C486">
            <v>16158.14</v>
          </cell>
          <cell r="D486" t="str">
            <v>A</v>
          </cell>
          <cell r="E486">
            <v>16158.14</v>
          </cell>
          <cell r="F486" t="str">
            <v>A</v>
          </cell>
          <cell r="G486">
            <v>0</v>
          </cell>
          <cell r="H486">
            <v>6961.31</v>
          </cell>
          <cell r="I486">
            <v>6961.31</v>
          </cell>
          <cell r="J486" t="str">
            <v>A</v>
          </cell>
          <cell r="K486">
            <v>23119.45</v>
          </cell>
          <cell r="L486" t="str">
            <v>A</v>
          </cell>
          <cell r="M486">
            <v>-23119.45</v>
          </cell>
        </row>
        <row r="487">
          <cell r="A487" t="str">
            <v>201501080</v>
          </cell>
          <cell r="B487" t="str">
            <v>Riscon.Crediti da Clienti</v>
          </cell>
          <cell r="C487">
            <v>0</v>
          </cell>
          <cell r="E487">
            <v>0</v>
          </cell>
          <cell r="G487">
            <v>0</v>
          </cell>
          <cell r="H487">
            <v>0</v>
          </cell>
          <cell r="I487">
            <v>0</v>
          </cell>
          <cell r="K487">
            <v>0</v>
          </cell>
          <cell r="M487">
            <v>0</v>
          </cell>
        </row>
        <row r="488">
          <cell r="A488" t="str">
            <v>201501090</v>
          </cell>
          <cell r="B488" t="str">
            <v>Rateo canoni Arval</v>
          </cell>
          <cell r="C488">
            <v>0</v>
          </cell>
          <cell r="E488">
            <v>0</v>
          </cell>
          <cell r="G488">
            <v>0</v>
          </cell>
          <cell r="H488">
            <v>0</v>
          </cell>
          <cell r="I488">
            <v>0</v>
          </cell>
          <cell r="K488">
            <v>0</v>
          </cell>
          <cell r="M488">
            <v>0</v>
          </cell>
        </row>
        <row r="489">
          <cell r="M489">
            <v>0</v>
          </cell>
        </row>
        <row r="490">
          <cell r="A490" t="str">
            <v>02</v>
          </cell>
          <cell r="B490" t="str">
            <v>Risconti Passivi</v>
          </cell>
          <cell r="C490">
            <v>0</v>
          </cell>
          <cell r="E490">
            <v>0</v>
          </cell>
          <cell r="G490">
            <v>0</v>
          </cell>
          <cell r="H490">
            <v>0</v>
          </cell>
          <cell r="I490">
            <v>0</v>
          </cell>
          <cell r="K490">
            <v>0</v>
          </cell>
          <cell r="M490">
            <v>0</v>
          </cell>
        </row>
        <row r="491">
          <cell r="A491" t="str">
            <v>201502010</v>
          </cell>
          <cell r="B491" t="str">
            <v>Risc. su int. attivi fin.</v>
          </cell>
          <cell r="C491">
            <v>0</v>
          </cell>
          <cell r="E491">
            <v>0</v>
          </cell>
          <cell r="G491">
            <v>0</v>
          </cell>
          <cell r="H491">
            <v>0</v>
          </cell>
          <cell r="I491">
            <v>0</v>
          </cell>
          <cell r="K491">
            <v>0</v>
          </cell>
          <cell r="M491">
            <v>0</v>
          </cell>
        </row>
        <row r="492">
          <cell r="A492" t="str">
            <v>201502020</v>
          </cell>
          <cell r="B492" t="str">
            <v>Altri risconti passivi</v>
          </cell>
          <cell r="C492">
            <v>0</v>
          </cell>
          <cell r="E492">
            <v>0</v>
          </cell>
          <cell r="G492">
            <v>0</v>
          </cell>
          <cell r="H492">
            <v>0</v>
          </cell>
          <cell r="I492">
            <v>0</v>
          </cell>
          <cell r="K492">
            <v>0</v>
          </cell>
          <cell r="M492">
            <v>0</v>
          </cell>
        </row>
        <row r="493">
          <cell r="M493">
            <v>0</v>
          </cell>
        </row>
        <row r="494">
          <cell r="A494" t="str">
            <v>21</v>
          </cell>
          <cell r="B494" t="str">
            <v>Conti d'ordine dell'attivo</v>
          </cell>
          <cell r="C494">
            <v>2933072.9</v>
          </cell>
          <cell r="D494" t="str">
            <v>D</v>
          </cell>
          <cell r="E494">
            <v>2933072.9</v>
          </cell>
          <cell r="F494" t="str">
            <v xml:space="preserve"> D</v>
          </cell>
          <cell r="G494">
            <v>0</v>
          </cell>
          <cell r="H494">
            <v>0</v>
          </cell>
          <cell r="I494">
            <v>0</v>
          </cell>
          <cell r="K494">
            <v>2933072.9</v>
          </cell>
          <cell r="L494" t="str">
            <v xml:space="preserve"> D</v>
          </cell>
          <cell r="M494">
            <v>2933072.9</v>
          </cell>
        </row>
        <row r="495">
          <cell r="M495">
            <v>0</v>
          </cell>
        </row>
        <row r="496">
          <cell r="A496" t="str">
            <v>01</v>
          </cell>
          <cell r="B496" t="str">
            <v>Debiti per fidejussioni</v>
          </cell>
          <cell r="C496">
            <v>502500</v>
          </cell>
          <cell r="D496" t="str">
            <v>D</v>
          </cell>
          <cell r="E496">
            <v>502500</v>
          </cell>
          <cell r="F496" t="str">
            <v xml:space="preserve"> D</v>
          </cell>
          <cell r="G496">
            <v>0</v>
          </cell>
          <cell r="H496">
            <v>0</v>
          </cell>
          <cell r="I496">
            <v>0</v>
          </cell>
          <cell r="K496">
            <v>502500</v>
          </cell>
          <cell r="L496" t="str">
            <v xml:space="preserve"> D</v>
          </cell>
          <cell r="M496">
            <v>502500</v>
          </cell>
        </row>
        <row r="497">
          <cell r="A497" t="str">
            <v>01</v>
          </cell>
          <cell r="B497" t="str">
            <v>Debiti per fidejussioni</v>
          </cell>
          <cell r="C497">
            <v>502500</v>
          </cell>
          <cell r="D497" t="str">
            <v>D</v>
          </cell>
          <cell r="E497">
            <v>502500</v>
          </cell>
          <cell r="F497" t="str">
            <v xml:space="preserve"> D</v>
          </cell>
          <cell r="G497">
            <v>0</v>
          </cell>
          <cell r="H497">
            <v>0</v>
          </cell>
          <cell r="I497">
            <v>0</v>
          </cell>
          <cell r="K497">
            <v>502500</v>
          </cell>
          <cell r="L497" t="str">
            <v xml:space="preserve"> D</v>
          </cell>
          <cell r="M497">
            <v>502500</v>
          </cell>
        </row>
        <row r="498">
          <cell r="A498" t="str">
            <v>210101010</v>
          </cell>
          <cell r="B498" t="str">
            <v>Debitori per fidejussioni AGES</v>
          </cell>
          <cell r="C498">
            <v>2500</v>
          </cell>
          <cell r="D498" t="str">
            <v>D</v>
          </cell>
          <cell r="E498">
            <v>2500</v>
          </cell>
          <cell r="F498" t="str">
            <v>D</v>
          </cell>
          <cell r="G498">
            <v>0</v>
          </cell>
          <cell r="H498">
            <v>0</v>
          </cell>
          <cell r="I498">
            <v>0</v>
          </cell>
          <cell r="K498">
            <v>2500</v>
          </cell>
          <cell r="L498" t="str">
            <v>D</v>
          </cell>
          <cell r="M498">
            <v>2500</v>
          </cell>
        </row>
        <row r="499">
          <cell r="A499" t="str">
            <v>210101020</v>
          </cell>
          <cell r="B499" t="str">
            <v>Debitori per fidejussioni BPM SELMA</v>
          </cell>
          <cell r="C499">
            <v>500000</v>
          </cell>
          <cell r="D499" t="str">
            <v>D</v>
          </cell>
          <cell r="E499">
            <v>500000</v>
          </cell>
          <cell r="F499" t="str">
            <v>D</v>
          </cell>
          <cell r="G499">
            <v>0</v>
          </cell>
          <cell r="H499">
            <v>0</v>
          </cell>
          <cell r="I499">
            <v>0</v>
          </cell>
          <cell r="K499">
            <v>500000</v>
          </cell>
          <cell r="L499" t="str">
            <v>D</v>
          </cell>
          <cell r="M499">
            <v>500000</v>
          </cell>
        </row>
        <row r="500">
          <cell r="M500">
            <v>0</v>
          </cell>
        </row>
        <row r="501">
          <cell r="A501" t="str">
            <v>02</v>
          </cell>
          <cell r="B501" t="str">
            <v>Debiti per garanzie reali</v>
          </cell>
          <cell r="C501">
            <v>0</v>
          </cell>
          <cell r="E501">
            <v>0</v>
          </cell>
          <cell r="G501">
            <v>0</v>
          </cell>
          <cell r="H501">
            <v>0</v>
          </cell>
          <cell r="I501">
            <v>0</v>
          </cell>
          <cell r="K501">
            <v>0</v>
          </cell>
          <cell r="M501">
            <v>0</v>
          </cell>
        </row>
        <row r="502">
          <cell r="A502" t="str">
            <v>01</v>
          </cell>
          <cell r="B502" t="str">
            <v>Debiti per garanzie reali</v>
          </cell>
          <cell r="C502">
            <v>0</v>
          </cell>
          <cell r="E502">
            <v>0</v>
          </cell>
          <cell r="G502">
            <v>0</v>
          </cell>
          <cell r="H502">
            <v>0</v>
          </cell>
          <cell r="I502">
            <v>0</v>
          </cell>
          <cell r="K502">
            <v>0</v>
          </cell>
          <cell r="M502">
            <v>0</v>
          </cell>
        </row>
        <row r="503">
          <cell r="A503" t="str">
            <v>210201010</v>
          </cell>
          <cell r="B503" t="str">
            <v>Debitori per gar. reali</v>
          </cell>
          <cell r="C503">
            <v>0</v>
          </cell>
          <cell r="E503">
            <v>0</v>
          </cell>
          <cell r="G503">
            <v>0</v>
          </cell>
          <cell r="H503">
            <v>0</v>
          </cell>
          <cell r="I503">
            <v>0</v>
          </cell>
          <cell r="K503">
            <v>0</v>
          </cell>
          <cell r="M503">
            <v>0</v>
          </cell>
        </row>
        <row r="504">
          <cell r="M504">
            <v>0</v>
          </cell>
        </row>
        <row r="505">
          <cell r="A505" t="str">
            <v>03</v>
          </cell>
          <cell r="B505" t="str">
            <v>Beni di terzi</v>
          </cell>
          <cell r="C505">
            <v>2430572.9</v>
          </cell>
          <cell r="D505" t="str">
            <v>D</v>
          </cell>
          <cell r="E505">
            <v>2430572.9</v>
          </cell>
          <cell r="F505" t="str">
            <v xml:space="preserve"> D</v>
          </cell>
          <cell r="G505">
            <v>0</v>
          </cell>
          <cell r="H505">
            <v>0</v>
          </cell>
          <cell r="I505">
            <v>0</v>
          </cell>
          <cell r="K505">
            <v>2430572.9</v>
          </cell>
          <cell r="L505" t="str">
            <v xml:space="preserve"> D</v>
          </cell>
          <cell r="M505">
            <v>2430572.9</v>
          </cell>
        </row>
        <row r="506">
          <cell r="A506" t="str">
            <v>01</v>
          </cell>
          <cell r="B506" t="str">
            <v>Beni di terzi</v>
          </cell>
          <cell r="C506">
            <v>2430572.9</v>
          </cell>
          <cell r="D506" t="str">
            <v>D</v>
          </cell>
          <cell r="E506">
            <v>2430572.9</v>
          </cell>
          <cell r="F506" t="str">
            <v xml:space="preserve"> D</v>
          </cell>
          <cell r="G506">
            <v>0</v>
          </cell>
          <cell r="H506">
            <v>0</v>
          </cell>
          <cell r="I506">
            <v>0</v>
          </cell>
          <cell r="K506">
            <v>2430572.9</v>
          </cell>
          <cell r="L506" t="str">
            <v xml:space="preserve"> D</v>
          </cell>
          <cell r="M506">
            <v>2430572.9</v>
          </cell>
        </row>
        <row r="507">
          <cell r="A507" t="str">
            <v>210301010</v>
          </cell>
          <cell r="B507" t="str">
            <v>Merci terzi in c.to lav.</v>
          </cell>
          <cell r="C507">
            <v>0</v>
          </cell>
          <cell r="E507">
            <v>0</v>
          </cell>
          <cell r="G507">
            <v>0</v>
          </cell>
          <cell r="H507">
            <v>0</v>
          </cell>
          <cell r="I507">
            <v>0</v>
          </cell>
          <cell r="K507">
            <v>0</v>
          </cell>
          <cell r="M507">
            <v>0</v>
          </cell>
        </row>
        <row r="508">
          <cell r="A508" t="str">
            <v>210301020</v>
          </cell>
          <cell r="B508" t="str">
            <v>Beni in leasing</v>
          </cell>
          <cell r="C508">
            <v>0</v>
          </cell>
          <cell r="E508">
            <v>0</v>
          </cell>
          <cell r="G508">
            <v>0</v>
          </cell>
          <cell r="H508">
            <v>0</v>
          </cell>
          <cell r="I508">
            <v>0</v>
          </cell>
          <cell r="K508">
            <v>0</v>
          </cell>
          <cell r="M508">
            <v>0</v>
          </cell>
        </row>
        <row r="509">
          <cell r="A509" t="str">
            <v>210301030</v>
          </cell>
          <cell r="B509" t="str">
            <v>Beni in prestito d'uso</v>
          </cell>
          <cell r="C509">
            <v>0</v>
          </cell>
          <cell r="E509">
            <v>0</v>
          </cell>
          <cell r="G509">
            <v>0</v>
          </cell>
          <cell r="H509">
            <v>0</v>
          </cell>
          <cell r="I509">
            <v>0</v>
          </cell>
          <cell r="K509">
            <v>0</v>
          </cell>
          <cell r="M509">
            <v>0</v>
          </cell>
        </row>
        <row r="510">
          <cell r="A510" t="str">
            <v>210301040</v>
          </cell>
          <cell r="B510" t="str">
            <v>Anticipazioni factoring</v>
          </cell>
          <cell r="C510">
            <v>2430572.9</v>
          </cell>
          <cell r="D510" t="str">
            <v>D</v>
          </cell>
          <cell r="E510">
            <v>2430572.9</v>
          </cell>
          <cell r="F510" t="str">
            <v>D</v>
          </cell>
          <cell r="G510">
            <v>0</v>
          </cell>
          <cell r="H510">
            <v>0</v>
          </cell>
          <cell r="I510">
            <v>0</v>
          </cell>
          <cell r="K510">
            <v>2430572.9</v>
          </cell>
          <cell r="L510" t="str">
            <v>D</v>
          </cell>
          <cell r="M510">
            <v>2430572.9</v>
          </cell>
        </row>
        <row r="511">
          <cell r="M511">
            <v>0</v>
          </cell>
        </row>
        <row r="512">
          <cell r="A512" t="str">
            <v>22</v>
          </cell>
          <cell r="B512" t="str">
            <v>Conti d'ordine del passivo</v>
          </cell>
          <cell r="C512">
            <v>-2933072.9</v>
          </cell>
          <cell r="D512" t="str">
            <v>A</v>
          </cell>
          <cell r="E512">
            <v>-2933072.9</v>
          </cell>
          <cell r="F512" t="str">
            <v xml:space="preserve"> A</v>
          </cell>
          <cell r="G512">
            <v>0</v>
          </cell>
          <cell r="H512">
            <v>0</v>
          </cell>
          <cell r="I512">
            <v>0</v>
          </cell>
          <cell r="K512">
            <v>-2933072.9</v>
          </cell>
          <cell r="L512" t="str">
            <v xml:space="preserve"> A</v>
          </cell>
          <cell r="M512">
            <v>-2933072.9</v>
          </cell>
        </row>
        <row r="513">
          <cell r="M513">
            <v>0</v>
          </cell>
        </row>
        <row r="514">
          <cell r="A514" t="str">
            <v>01</v>
          </cell>
          <cell r="B514" t="str">
            <v>Creditori per fidejussioni</v>
          </cell>
          <cell r="C514">
            <v>-502500</v>
          </cell>
          <cell r="D514" t="str">
            <v>A</v>
          </cell>
          <cell r="E514">
            <v>-502500</v>
          </cell>
          <cell r="F514" t="str">
            <v xml:space="preserve"> A</v>
          </cell>
          <cell r="G514">
            <v>0</v>
          </cell>
          <cell r="H514">
            <v>0</v>
          </cell>
          <cell r="I514">
            <v>0</v>
          </cell>
          <cell r="K514">
            <v>-502500</v>
          </cell>
          <cell r="L514" t="str">
            <v xml:space="preserve"> A</v>
          </cell>
          <cell r="M514">
            <v>-502500</v>
          </cell>
        </row>
        <row r="515">
          <cell r="A515" t="str">
            <v>01</v>
          </cell>
          <cell r="B515" t="str">
            <v>Creditori per fidejussioni</v>
          </cell>
          <cell r="C515">
            <v>-502500</v>
          </cell>
          <cell r="D515" t="str">
            <v>A</v>
          </cell>
          <cell r="E515">
            <v>-502500</v>
          </cell>
          <cell r="F515" t="str">
            <v xml:space="preserve"> A</v>
          </cell>
          <cell r="G515">
            <v>0</v>
          </cell>
          <cell r="H515">
            <v>0</v>
          </cell>
          <cell r="I515">
            <v>0</v>
          </cell>
          <cell r="K515">
            <v>-502500</v>
          </cell>
          <cell r="L515" t="str">
            <v xml:space="preserve"> A</v>
          </cell>
          <cell r="M515">
            <v>-502500</v>
          </cell>
        </row>
        <row r="516">
          <cell r="A516" t="str">
            <v>220101010</v>
          </cell>
          <cell r="B516" t="str">
            <v>Creditori per fidejuss.AGES</v>
          </cell>
          <cell r="C516">
            <v>2500</v>
          </cell>
          <cell r="D516" t="str">
            <v>A</v>
          </cell>
          <cell r="E516">
            <v>2500</v>
          </cell>
          <cell r="F516" t="str">
            <v>A</v>
          </cell>
          <cell r="G516">
            <v>0</v>
          </cell>
          <cell r="H516">
            <v>0</v>
          </cell>
          <cell r="I516">
            <v>0</v>
          </cell>
          <cell r="K516">
            <v>2500</v>
          </cell>
          <cell r="L516" t="str">
            <v>A</v>
          </cell>
          <cell r="M516">
            <v>-2500</v>
          </cell>
        </row>
        <row r="517">
          <cell r="A517" t="str">
            <v>220101020</v>
          </cell>
          <cell r="B517" t="str">
            <v>Creditori per fidejuss.BPM SELMA</v>
          </cell>
          <cell r="C517">
            <v>500000</v>
          </cell>
          <cell r="D517" t="str">
            <v>A</v>
          </cell>
          <cell r="E517">
            <v>500000</v>
          </cell>
          <cell r="F517" t="str">
            <v>A</v>
          </cell>
          <cell r="G517">
            <v>0</v>
          </cell>
          <cell r="H517">
            <v>0</v>
          </cell>
          <cell r="I517">
            <v>0</v>
          </cell>
          <cell r="K517">
            <v>500000</v>
          </cell>
          <cell r="L517" t="str">
            <v>A</v>
          </cell>
          <cell r="M517">
            <v>-500000</v>
          </cell>
        </row>
        <row r="518">
          <cell r="M518">
            <v>0</v>
          </cell>
        </row>
        <row r="519">
          <cell r="A519" t="str">
            <v>02</v>
          </cell>
          <cell r="B519" t="str">
            <v>Creditori per garanzie reali</v>
          </cell>
          <cell r="C519">
            <v>0</v>
          </cell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K519">
            <v>0</v>
          </cell>
          <cell r="M519">
            <v>0</v>
          </cell>
        </row>
        <row r="520">
          <cell r="A520" t="str">
            <v>01</v>
          </cell>
          <cell r="B520" t="str">
            <v>Creditori per garanzie reali</v>
          </cell>
          <cell r="C520">
            <v>0</v>
          </cell>
          <cell r="E520">
            <v>0</v>
          </cell>
          <cell r="G520">
            <v>0</v>
          </cell>
          <cell r="H520">
            <v>0</v>
          </cell>
          <cell r="I520">
            <v>0</v>
          </cell>
          <cell r="K520">
            <v>0</v>
          </cell>
          <cell r="M520">
            <v>0</v>
          </cell>
        </row>
        <row r="521">
          <cell r="A521" t="str">
            <v>220201010</v>
          </cell>
          <cell r="B521" t="str">
            <v>Creditori per gar. reali</v>
          </cell>
          <cell r="C521">
            <v>0</v>
          </cell>
          <cell r="E521">
            <v>0</v>
          </cell>
          <cell r="G521">
            <v>0</v>
          </cell>
          <cell r="H521">
            <v>0</v>
          </cell>
          <cell r="I521">
            <v>0</v>
          </cell>
          <cell r="K521">
            <v>0</v>
          </cell>
          <cell r="M521">
            <v>0</v>
          </cell>
        </row>
        <row r="522">
          <cell r="M522">
            <v>0</v>
          </cell>
        </row>
        <row r="523">
          <cell r="A523" t="str">
            <v>03</v>
          </cell>
          <cell r="B523" t="str">
            <v>Depositari di beni di terzi</v>
          </cell>
          <cell r="C523">
            <v>-2430572.9</v>
          </cell>
          <cell r="D523" t="str">
            <v>A</v>
          </cell>
          <cell r="E523">
            <v>-2430572.9</v>
          </cell>
          <cell r="F523" t="str">
            <v xml:space="preserve"> A</v>
          </cell>
          <cell r="G523">
            <v>0</v>
          </cell>
          <cell r="H523">
            <v>0</v>
          </cell>
          <cell r="I523">
            <v>0</v>
          </cell>
          <cell r="K523">
            <v>-2430572.9</v>
          </cell>
          <cell r="L523" t="str">
            <v xml:space="preserve"> A</v>
          </cell>
          <cell r="M523">
            <v>-2430572.9</v>
          </cell>
        </row>
        <row r="524">
          <cell r="A524" t="str">
            <v>01</v>
          </cell>
          <cell r="B524" t="str">
            <v>Depositari di beni di terzi</v>
          </cell>
          <cell r="C524">
            <v>-2430572.9</v>
          </cell>
          <cell r="D524" t="str">
            <v>A</v>
          </cell>
          <cell r="E524">
            <v>-2430572.9</v>
          </cell>
          <cell r="F524" t="str">
            <v xml:space="preserve"> A</v>
          </cell>
          <cell r="G524">
            <v>0</v>
          </cell>
          <cell r="H524">
            <v>0</v>
          </cell>
          <cell r="I524">
            <v>0</v>
          </cell>
          <cell r="K524">
            <v>-2430572.9</v>
          </cell>
          <cell r="L524" t="str">
            <v xml:space="preserve"> A</v>
          </cell>
          <cell r="M524">
            <v>-2430572.9</v>
          </cell>
        </row>
        <row r="525">
          <cell r="A525" t="str">
            <v>220301010</v>
          </cell>
          <cell r="B525" t="str">
            <v>Depositari merci c.to lav</v>
          </cell>
          <cell r="C525">
            <v>0</v>
          </cell>
          <cell r="E525">
            <v>0</v>
          </cell>
          <cell r="G525">
            <v>0</v>
          </cell>
          <cell r="H525">
            <v>0</v>
          </cell>
          <cell r="I525">
            <v>0</v>
          </cell>
          <cell r="K525">
            <v>0</v>
          </cell>
          <cell r="M525">
            <v>0</v>
          </cell>
        </row>
        <row r="526">
          <cell r="A526" t="str">
            <v>220301020</v>
          </cell>
          <cell r="B526" t="str">
            <v>Cedenti beni in leasing</v>
          </cell>
          <cell r="C526">
            <v>0</v>
          </cell>
          <cell r="E526">
            <v>0</v>
          </cell>
          <cell r="G526">
            <v>0</v>
          </cell>
          <cell r="H526">
            <v>0</v>
          </cell>
          <cell r="I526">
            <v>0</v>
          </cell>
          <cell r="K526">
            <v>0</v>
          </cell>
          <cell r="M526">
            <v>0</v>
          </cell>
        </row>
        <row r="527">
          <cell r="A527" t="str">
            <v>220301030</v>
          </cell>
          <cell r="B527" t="str">
            <v>Cedenti beni in prest.uso</v>
          </cell>
          <cell r="C527">
            <v>0</v>
          </cell>
          <cell r="E527">
            <v>0</v>
          </cell>
          <cell r="G527">
            <v>0</v>
          </cell>
          <cell r="H527">
            <v>0</v>
          </cell>
          <cell r="I527">
            <v>0</v>
          </cell>
          <cell r="K527">
            <v>0</v>
          </cell>
          <cell r="M527">
            <v>0</v>
          </cell>
        </row>
        <row r="528">
          <cell r="A528" t="str">
            <v>220301040</v>
          </cell>
          <cell r="B528" t="str">
            <v>Società di factoring c/anticipaz.</v>
          </cell>
          <cell r="C528">
            <v>2430572.9</v>
          </cell>
          <cell r="D528" t="str">
            <v>A</v>
          </cell>
          <cell r="E528">
            <v>2430572.9</v>
          </cell>
          <cell r="F528" t="str">
            <v>A</v>
          </cell>
          <cell r="G528">
            <v>0</v>
          </cell>
          <cell r="H528">
            <v>0</v>
          </cell>
          <cell r="I528">
            <v>0</v>
          </cell>
          <cell r="K528">
            <v>2430572.9</v>
          </cell>
          <cell r="L528" t="str">
            <v>A</v>
          </cell>
          <cell r="M528">
            <v>-2430572.9</v>
          </cell>
        </row>
        <row r="529">
          <cell r="M529">
            <v>0</v>
          </cell>
        </row>
        <row r="530">
          <cell r="A530" t="str">
            <v>30</v>
          </cell>
          <cell r="B530" t="str">
            <v>Ricavi</v>
          </cell>
          <cell r="C530">
            <v>0</v>
          </cell>
          <cell r="E530">
            <v>0</v>
          </cell>
          <cell r="G530">
            <v>2367804.5699999998</v>
          </cell>
          <cell r="H530">
            <v>79975995.670000002</v>
          </cell>
          <cell r="I530">
            <v>-77608191.099999994</v>
          </cell>
          <cell r="J530" t="str">
            <v>A</v>
          </cell>
          <cell r="K530">
            <v>-77608191.099999994</v>
          </cell>
          <cell r="L530" t="str">
            <v xml:space="preserve"> A</v>
          </cell>
          <cell r="M530">
            <v>-77608191.099999994</v>
          </cell>
        </row>
        <row r="531">
          <cell r="M531">
            <v>0</v>
          </cell>
        </row>
        <row r="532">
          <cell r="A532" t="str">
            <v>18</v>
          </cell>
          <cell r="B532" t="str">
            <v>Valore della produzione</v>
          </cell>
          <cell r="C532">
            <v>0</v>
          </cell>
          <cell r="E532">
            <v>0</v>
          </cell>
          <cell r="G532">
            <v>2367804.5699999998</v>
          </cell>
          <cell r="H532">
            <v>79975995.670000002</v>
          </cell>
          <cell r="I532">
            <v>-77608191.099999994</v>
          </cell>
          <cell r="J532" t="str">
            <v>A</v>
          </cell>
          <cell r="K532">
            <v>-77608191.099999994</v>
          </cell>
          <cell r="L532" t="str">
            <v xml:space="preserve"> A</v>
          </cell>
          <cell r="M532">
            <v>-77608191.099999994</v>
          </cell>
        </row>
        <row r="533">
          <cell r="A533" t="str">
            <v>01</v>
          </cell>
          <cell r="B533" t="str">
            <v>Ricavi per vendite</v>
          </cell>
          <cell r="C533">
            <v>0</v>
          </cell>
          <cell r="E533">
            <v>0</v>
          </cell>
          <cell r="G533">
            <v>1581225.23</v>
          </cell>
          <cell r="H533">
            <v>65366463.719999999</v>
          </cell>
          <cell r="I533">
            <v>-63785238.490000002</v>
          </cell>
          <cell r="J533" t="str">
            <v>A</v>
          </cell>
          <cell r="K533">
            <v>-63785238.490000002</v>
          </cell>
          <cell r="L533" t="str">
            <v xml:space="preserve"> A</v>
          </cell>
          <cell r="M533">
            <v>-63785238.490000002</v>
          </cell>
        </row>
        <row r="534">
          <cell r="A534" t="str">
            <v>301801010</v>
          </cell>
          <cell r="B534" t="str">
            <v>Vendite Nazionali</v>
          </cell>
          <cell r="C534">
            <v>0</v>
          </cell>
          <cell r="E534">
            <v>0</v>
          </cell>
          <cell r="G534">
            <v>4297.95</v>
          </cell>
          <cell r="H534">
            <v>9585476.4299999997</v>
          </cell>
          <cell r="I534">
            <v>9581178.4800000004</v>
          </cell>
          <cell r="J534" t="str">
            <v>A</v>
          </cell>
          <cell r="K534">
            <v>9581178.4800000004</v>
          </cell>
          <cell r="L534" t="str">
            <v>A</v>
          </cell>
          <cell r="M534">
            <v>-9581178.4800000004</v>
          </cell>
        </row>
        <row r="535">
          <cell r="A535" t="str">
            <v>301801011</v>
          </cell>
          <cell r="B535" t="str">
            <v>Note di variaz.ai ricavi Nazionali</v>
          </cell>
          <cell r="C535">
            <v>0</v>
          </cell>
          <cell r="E535">
            <v>0</v>
          </cell>
          <cell r="G535">
            <v>136679.96</v>
          </cell>
          <cell r="H535">
            <v>79666.44</v>
          </cell>
          <cell r="I535">
            <v>57013.52</v>
          </cell>
          <cell r="J535" t="str">
            <v>D</v>
          </cell>
          <cell r="K535">
            <v>57013.52</v>
          </cell>
          <cell r="L535" t="str">
            <v>D</v>
          </cell>
          <cell r="M535">
            <v>57013.52</v>
          </cell>
        </row>
        <row r="536">
          <cell r="A536" t="str">
            <v>301801012</v>
          </cell>
          <cell r="B536" t="str">
            <v>Rettifiche ai ricavi Nazionali</v>
          </cell>
          <cell r="C536">
            <v>0</v>
          </cell>
          <cell r="E536">
            <v>0</v>
          </cell>
          <cell r="G536">
            <v>17461.02</v>
          </cell>
          <cell r="H536">
            <v>0</v>
          </cell>
          <cell r="I536">
            <v>17461.02</v>
          </cell>
          <cell r="J536" t="str">
            <v>D</v>
          </cell>
          <cell r="K536">
            <v>17461.02</v>
          </cell>
          <cell r="L536" t="str">
            <v>D</v>
          </cell>
          <cell r="M536">
            <v>17461.02</v>
          </cell>
        </row>
        <row r="537">
          <cell r="A537" t="str">
            <v>301801015</v>
          </cell>
          <cell r="B537" t="str">
            <v>Vendite per Campionat. Nazionali</v>
          </cell>
          <cell r="C537">
            <v>0</v>
          </cell>
          <cell r="E537">
            <v>0</v>
          </cell>
          <cell r="G537">
            <v>0</v>
          </cell>
          <cell r="H537">
            <v>49136.800000000003</v>
          </cell>
          <cell r="I537">
            <v>49136.800000000003</v>
          </cell>
          <cell r="J537" t="str">
            <v>A</v>
          </cell>
          <cell r="K537">
            <v>49136.800000000003</v>
          </cell>
          <cell r="L537" t="str">
            <v>A</v>
          </cell>
          <cell r="M537">
            <v>-49136.800000000003</v>
          </cell>
        </row>
        <row r="538">
          <cell r="A538" t="str">
            <v>301801020</v>
          </cell>
          <cell r="B538" t="str">
            <v>Resi su Vendite Nazionali</v>
          </cell>
          <cell r="C538">
            <v>0</v>
          </cell>
          <cell r="E538">
            <v>0</v>
          </cell>
          <cell r="G538">
            <v>21917.15</v>
          </cell>
          <cell r="H538">
            <v>0</v>
          </cell>
          <cell r="I538">
            <v>21917.15</v>
          </cell>
          <cell r="J538" t="str">
            <v>D</v>
          </cell>
          <cell r="K538">
            <v>21917.15</v>
          </cell>
          <cell r="L538" t="str">
            <v>D</v>
          </cell>
          <cell r="M538">
            <v>21917.15</v>
          </cell>
        </row>
        <row r="539">
          <cell r="A539" t="str">
            <v>301801030</v>
          </cell>
          <cell r="B539" t="str">
            <v>Sost.resi su Vendite  Nazionali</v>
          </cell>
          <cell r="C539">
            <v>0</v>
          </cell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K539">
            <v>0</v>
          </cell>
          <cell r="M539">
            <v>0</v>
          </cell>
        </row>
        <row r="540">
          <cell r="A540" t="str">
            <v>301801040</v>
          </cell>
          <cell r="B540" t="str">
            <v>Sconti e abb. su Vendite Nazionali</v>
          </cell>
          <cell r="C540">
            <v>0</v>
          </cell>
          <cell r="E540">
            <v>0</v>
          </cell>
          <cell r="G540">
            <v>0</v>
          </cell>
          <cell r="H540">
            <v>0</v>
          </cell>
          <cell r="I540">
            <v>0</v>
          </cell>
          <cell r="K540">
            <v>0</v>
          </cell>
          <cell r="M540">
            <v>0</v>
          </cell>
        </row>
        <row r="541">
          <cell r="A541" t="str">
            <v>301801050</v>
          </cell>
          <cell r="B541" t="str">
            <v>Vendite Comunitarie</v>
          </cell>
          <cell r="C541">
            <v>0</v>
          </cell>
          <cell r="E541">
            <v>0</v>
          </cell>
          <cell r="G541">
            <v>970.22</v>
          </cell>
          <cell r="H541">
            <v>35449116.909999996</v>
          </cell>
          <cell r="I541">
            <v>35448146.689999998</v>
          </cell>
          <cell r="J541" t="str">
            <v>A</v>
          </cell>
          <cell r="K541">
            <v>35448146.689999998</v>
          </cell>
          <cell r="L541" t="str">
            <v>A</v>
          </cell>
          <cell r="M541">
            <v>-35448146.689999998</v>
          </cell>
        </row>
        <row r="542">
          <cell r="A542" t="str">
            <v>301801051</v>
          </cell>
          <cell r="B542" t="str">
            <v>Vendite Comunitarie a VEE Romania</v>
          </cell>
          <cell r="C542">
            <v>0</v>
          </cell>
          <cell r="E542">
            <v>0</v>
          </cell>
          <cell r="G542">
            <v>0</v>
          </cell>
          <cell r="H542">
            <v>12264927.18</v>
          </cell>
          <cell r="I542">
            <v>12264927.18</v>
          </cell>
          <cell r="J542" t="str">
            <v>A</v>
          </cell>
          <cell r="K542">
            <v>12264927.18</v>
          </cell>
          <cell r="L542" t="str">
            <v>A</v>
          </cell>
          <cell r="M542">
            <v>-12264927.18</v>
          </cell>
        </row>
        <row r="543">
          <cell r="A543" t="str">
            <v>301801052</v>
          </cell>
          <cell r="B543" t="str">
            <v>Note di variaz.ai ricavi Comunitari</v>
          </cell>
          <cell r="C543">
            <v>0</v>
          </cell>
          <cell r="E543">
            <v>0</v>
          </cell>
          <cell r="G543">
            <v>304823.93</v>
          </cell>
          <cell r="H543">
            <v>100687.08</v>
          </cell>
          <cell r="I543">
            <v>204136.85</v>
          </cell>
          <cell r="J543" t="str">
            <v>D</v>
          </cell>
          <cell r="K543">
            <v>204136.85</v>
          </cell>
          <cell r="L543" t="str">
            <v>D</v>
          </cell>
          <cell r="M543">
            <v>204136.85</v>
          </cell>
        </row>
        <row r="544">
          <cell r="A544" t="str">
            <v>301801053</v>
          </cell>
          <cell r="B544" t="str">
            <v>Rettifiche ai ricavi Comunitari</v>
          </cell>
          <cell r="C544">
            <v>0</v>
          </cell>
          <cell r="E544">
            <v>0</v>
          </cell>
          <cell r="G544">
            <v>583262.31000000006</v>
          </cell>
          <cell r="H544">
            <v>1453</v>
          </cell>
          <cell r="I544">
            <v>581809.31000000006</v>
          </cell>
          <cell r="J544" t="str">
            <v>D</v>
          </cell>
          <cell r="K544">
            <v>581809.31000000006</v>
          </cell>
          <cell r="L544" t="str">
            <v>D</v>
          </cell>
          <cell r="M544">
            <v>581809.31000000006</v>
          </cell>
        </row>
        <row r="545">
          <cell r="A545" t="str">
            <v>301801054</v>
          </cell>
          <cell r="B545" t="str">
            <v>Note di variazione ai ricavi VEE</v>
          </cell>
          <cell r="C545">
            <v>0</v>
          </cell>
          <cell r="E545">
            <v>0</v>
          </cell>
          <cell r="G545">
            <v>4672.1099999999997</v>
          </cell>
          <cell r="H545">
            <v>1281.82</v>
          </cell>
          <cell r="I545">
            <v>3390.29</v>
          </cell>
          <cell r="J545" t="str">
            <v>D</v>
          </cell>
          <cell r="K545">
            <v>3390.29</v>
          </cell>
          <cell r="L545" t="str">
            <v>D</v>
          </cell>
          <cell r="M545">
            <v>3390.29</v>
          </cell>
        </row>
        <row r="546">
          <cell r="A546" t="str">
            <v>301801055</v>
          </cell>
          <cell r="B546" t="str">
            <v>Vendite per Campionat. Comunitarie</v>
          </cell>
          <cell r="C546">
            <v>0</v>
          </cell>
          <cell r="E546">
            <v>0</v>
          </cell>
          <cell r="G546">
            <v>0</v>
          </cell>
          <cell r="H546">
            <v>409064.65</v>
          </cell>
          <cell r="I546">
            <v>409064.65</v>
          </cell>
          <cell r="J546" t="str">
            <v>A</v>
          </cell>
          <cell r="K546">
            <v>409064.65</v>
          </cell>
          <cell r="L546" t="str">
            <v>A</v>
          </cell>
          <cell r="M546">
            <v>-409064.65</v>
          </cell>
        </row>
        <row r="547">
          <cell r="A547" t="str">
            <v>301801056</v>
          </cell>
          <cell r="B547" t="str">
            <v>Rettifiche ai ricavi VEE</v>
          </cell>
          <cell r="C547">
            <v>0</v>
          </cell>
          <cell r="E547">
            <v>0</v>
          </cell>
          <cell r="G547">
            <v>33171</v>
          </cell>
          <cell r="H547">
            <v>0</v>
          </cell>
          <cell r="I547">
            <v>33171</v>
          </cell>
          <cell r="J547" t="str">
            <v>D</v>
          </cell>
          <cell r="K547">
            <v>33171</v>
          </cell>
          <cell r="L547" t="str">
            <v>D</v>
          </cell>
          <cell r="M547">
            <v>33171</v>
          </cell>
        </row>
        <row r="548">
          <cell r="A548" t="str">
            <v>301801060</v>
          </cell>
          <cell r="B548" t="str">
            <v>Resi su Vendite Comunitarie</v>
          </cell>
          <cell r="C548">
            <v>0</v>
          </cell>
          <cell r="E548">
            <v>0</v>
          </cell>
          <cell r="G548">
            <v>98334.05</v>
          </cell>
          <cell r="H548">
            <v>0</v>
          </cell>
          <cell r="I548">
            <v>98334.05</v>
          </cell>
          <cell r="J548" t="str">
            <v>D</v>
          </cell>
          <cell r="K548">
            <v>98334.05</v>
          </cell>
          <cell r="L548" t="str">
            <v>D</v>
          </cell>
          <cell r="M548">
            <v>98334.05</v>
          </cell>
        </row>
        <row r="549">
          <cell r="A549" t="str">
            <v>301801061</v>
          </cell>
          <cell r="B549" t="str">
            <v>Resi su Vendite Comunitarie a VEE</v>
          </cell>
          <cell r="C549">
            <v>0</v>
          </cell>
          <cell r="E549">
            <v>0</v>
          </cell>
          <cell r="G549">
            <v>151207.93</v>
          </cell>
          <cell r="H549">
            <v>63.92</v>
          </cell>
          <cell r="I549">
            <v>151144.01</v>
          </cell>
          <cell r="J549" t="str">
            <v>D</v>
          </cell>
          <cell r="K549">
            <v>151144.01</v>
          </cell>
          <cell r="L549" t="str">
            <v>D</v>
          </cell>
          <cell r="M549">
            <v>151144.01</v>
          </cell>
        </row>
        <row r="550">
          <cell r="A550" t="str">
            <v>301801070</v>
          </cell>
          <cell r="B550" t="str">
            <v>Sost.resi su Vendite  Comunitarie</v>
          </cell>
          <cell r="C550">
            <v>0</v>
          </cell>
          <cell r="E550">
            <v>0</v>
          </cell>
          <cell r="G550">
            <v>0</v>
          </cell>
          <cell r="H550">
            <v>0</v>
          </cell>
          <cell r="I550">
            <v>0</v>
          </cell>
          <cell r="K550">
            <v>0</v>
          </cell>
          <cell r="M550">
            <v>0</v>
          </cell>
        </row>
        <row r="551">
          <cell r="A551" t="str">
            <v>301801080</v>
          </cell>
          <cell r="B551" t="str">
            <v>Sconti e abb. su Vend. Comunitarie</v>
          </cell>
          <cell r="C551">
            <v>0</v>
          </cell>
          <cell r="E551">
            <v>0</v>
          </cell>
          <cell r="G551">
            <v>38.01</v>
          </cell>
          <cell r="H551">
            <v>0</v>
          </cell>
          <cell r="I551">
            <v>38.01</v>
          </cell>
          <cell r="J551" t="str">
            <v>D</v>
          </cell>
          <cell r="K551">
            <v>38.01</v>
          </cell>
          <cell r="L551" t="str">
            <v>D</v>
          </cell>
          <cell r="M551">
            <v>38.01</v>
          </cell>
        </row>
        <row r="552">
          <cell r="A552" t="str">
            <v>301801090</v>
          </cell>
          <cell r="B552" t="str">
            <v>Vendite Extra-Comunitarie</v>
          </cell>
          <cell r="C552">
            <v>0</v>
          </cell>
          <cell r="E552">
            <v>0</v>
          </cell>
          <cell r="G552">
            <v>17030.560000000001</v>
          </cell>
          <cell r="H552">
            <v>7097226.3799999999</v>
          </cell>
          <cell r="I552">
            <v>7080195.8200000003</v>
          </cell>
          <cell r="J552" t="str">
            <v>A</v>
          </cell>
          <cell r="K552">
            <v>7080195.8200000003</v>
          </cell>
          <cell r="L552" t="str">
            <v>A</v>
          </cell>
          <cell r="M552">
            <v>-7080195.8200000003</v>
          </cell>
        </row>
        <row r="553">
          <cell r="A553" t="str">
            <v>301801091</v>
          </cell>
          <cell r="B553" t="str">
            <v>Vendite Extra-Comunitarie a Viney</v>
          </cell>
          <cell r="C553">
            <v>0</v>
          </cell>
          <cell r="E553">
            <v>0</v>
          </cell>
          <cell r="G553">
            <v>0</v>
          </cell>
          <cell r="H553">
            <v>227170.22</v>
          </cell>
          <cell r="I553">
            <v>227170.22</v>
          </cell>
          <cell r="J553" t="str">
            <v>A</v>
          </cell>
          <cell r="K553">
            <v>227170.22</v>
          </cell>
          <cell r="L553" t="str">
            <v>A</v>
          </cell>
          <cell r="M553">
            <v>-227170.22</v>
          </cell>
        </row>
        <row r="554">
          <cell r="A554" t="str">
            <v>301801092</v>
          </cell>
          <cell r="B554" t="str">
            <v>Note di variaz.ai ricavi Extracomun</v>
          </cell>
          <cell r="C554">
            <v>0</v>
          </cell>
          <cell r="E554">
            <v>0</v>
          </cell>
          <cell r="G554">
            <v>12109.43</v>
          </cell>
          <cell r="H554">
            <v>5853.6</v>
          </cell>
          <cell r="I554">
            <v>6255.83</v>
          </cell>
          <cell r="J554" t="str">
            <v>D</v>
          </cell>
          <cell r="K554">
            <v>6255.83</v>
          </cell>
          <cell r="L554" t="str">
            <v>D</v>
          </cell>
          <cell r="M554">
            <v>6255.83</v>
          </cell>
        </row>
        <row r="555">
          <cell r="A555" t="str">
            <v>301801093</v>
          </cell>
          <cell r="B555" t="str">
            <v>Rettifiche ai ricavi Extracomunit.</v>
          </cell>
          <cell r="C555">
            <v>0</v>
          </cell>
          <cell r="E555">
            <v>0</v>
          </cell>
          <cell r="G555">
            <v>176963.81</v>
          </cell>
          <cell r="H555">
            <v>26931.19</v>
          </cell>
          <cell r="I555">
            <v>150032.62</v>
          </cell>
          <cell r="J555" t="str">
            <v>D</v>
          </cell>
          <cell r="K555">
            <v>150032.62</v>
          </cell>
          <cell r="L555" t="str">
            <v>D</v>
          </cell>
          <cell r="M555">
            <v>150032.62</v>
          </cell>
        </row>
        <row r="556">
          <cell r="A556" t="str">
            <v>301801094</v>
          </cell>
          <cell r="B556" t="str">
            <v>Note di variazione ai ricavi Viney</v>
          </cell>
          <cell r="C556">
            <v>0</v>
          </cell>
          <cell r="E556">
            <v>0</v>
          </cell>
          <cell r="G556">
            <v>0</v>
          </cell>
          <cell r="H556">
            <v>0</v>
          </cell>
          <cell r="I556">
            <v>0</v>
          </cell>
          <cell r="K556">
            <v>0</v>
          </cell>
          <cell r="M556">
            <v>0</v>
          </cell>
        </row>
        <row r="557">
          <cell r="A557" t="str">
            <v>301801095</v>
          </cell>
          <cell r="B557" t="str">
            <v>Vendite per Campionat. Extra-Comun.</v>
          </cell>
          <cell r="C557">
            <v>0</v>
          </cell>
          <cell r="E557">
            <v>0</v>
          </cell>
          <cell r="G557">
            <v>0</v>
          </cell>
          <cell r="H557">
            <v>57861.82</v>
          </cell>
          <cell r="I557">
            <v>57861.82</v>
          </cell>
          <cell r="J557" t="str">
            <v>A</v>
          </cell>
          <cell r="K557">
            <v>57861.82</v>
          </cell>
          <cell r="L557" t="str">
            <v>A</v>
          </cell>
          <cell r="M557">
            <v>-57861.82</v>
          </cell>
        </row>
        <row r="558">
          <cell r="A558" t="str">
            <v>301801096</v>
          </cell>
          <cell r="B558" t="str">
            <v>Rettifiche ai ricavi Viney</v>
          </cell>
          <cell r="C558">
            <v>0</v>
          </cell>
          <cell r="E558">
            <v>0</v>
          </cell>
          <cell r="G558">
            <v>0</v>
          </cell>
          <cell r="H558">
            <v>0</v>
          </cell>
          <cell r="I558">
            <v>0</v>
          </cell>
          <cell r="K558">
            <v>0</v>
          </cell>
          <cell r="M558">
            <v>0</v>
          </cell>
        </row>
        <row r="559">
          <cell r="A559" t="str">
            <v>301801100</v>
          </cell>
          <cell r="B559" t="str">
            <v>Resi su Vendite Extra-Comunitarie</v>
          </cell>
          <cell r="C559">
            <v>0</v>
          </cell>
          <cell r="E559">
            <v>0</v>
          </cell>
          <cell r="G559">
            <v>18285.73</v>
          </cell>
          <cell r="H559">
            <v>10546.28</v>
          </cell>
          <cell r="I559">
            <v>7739.45</v>
          </cell>
          <cell r="J559" t="str">
            <v>D</v>
          </cell>
          <cell r="K559">
            <v>7739.45</v>
          </cell>
          <cell r="L559" t="str">
            <v>D</v>
          </cell>
          <cell r="M559">
            <v>7739.45</v>
          </cell>
        </row>
        <row r="560">
          <cell r="A560" t="str">
            <v>301801101</v>
          </cell>
          <cell r="B560" t="str">
            <v>Resi su Vend.Extra-Comun.a Viney</v>
          </cell>
          <cell r="C560">
            <v>0</v>
          </cell>
          <cell r="E560">
            <v>0</v>
          </cell>
          <cell r="G560">
            <v>0</v>
          </cell>
          <cell r="H560">
            <v>0</v>
          </cell>
          <cell r="I560">
            <v>0</v>
          </cell>
          <cell r="K560">
            <v>0</v>
          </cell>
          <cell r="M560">
            <v>0</v>
          </cell>
        </row>
        <row r="561">
          <cell r="A561" t="str">
            <v>301801110</v>
          </cell>
          <cell r="B561" t="str">
            <v>Sostit. resi Vend.Extra-Comunitarie</v>
          </cell>
          <cell r="C561">
            <v>0</v>
          </cell>
          <cell r="E561">
            <v>0</v>
          </cell>
          <cell r="G561">
            <v>0</v>
          </cell>
          <cell r="H561">
            <v>0</v>
          </cell>
          <cell r="I561">
            <v>0</v>
          </cell>
          <cell r="K561">
            <v>0</v>
          </cell>
          <cell r="M561">
            <v>0</v>
          </cell>
        </row>
        <row r="562">
          <cell r="A562" t="str">
            <v>301801120</v>
          </cell>
          <cell r="B562" t="str">
            <v>Sconti e abb.Vend. Extracomunitarie</v>
          </cell>
          <cell r="C562">
            <v>0</v>
          </cell>
          <cell r="E562">
            <v>0</v>
          </cell>
          <cell r="G562">
            <v>0.06</v>
          </cell>
          <cell r="H562">
            <v>0</v>
          </cell>
          <cell r="I562">
            <v>0.06</v>
          </cell>
          <cell r="J562" t="str">
            <v>D</v>
          </cell>
          <cell r="K562">
            <v>0.06</v>
          </cell>
          <cell r="L562" t="str">
            <v>D</v>
          </cell>
          <cell r="M562">
            <v>0.06</v>
          </cell>
        </row>
        <row r="563">
          <cell r="A563" t="str">
            <v>301801130</v>
          </cell>
          <cell r="B563" t="str">
            <v>Altre rettifiche</v>
          </cell>
          <cell r="C563">
            <v>0</v>
          </cell>
          <cell r="E563">
            <v>0</v>
          </cell>
          <cell r="G563">
            <v>0</v>
          </cell>
          <cell r="H563">
            <v>0</v>
          </cell>
          <cell r="I563">
            <v>0</v>
          </cell>
          <cell r="K563">
            <v>0</v>
          </cell>
          <cell r="M563">
            <v>0</v>
          </cell>
        </row>
        <row r="564">
          <cell r="M564">
            <v>0</v>
          </cell>
        </row>
        <row r="565">
          <cell r="A565" t="str">
            <v>02</v>
          </cell>
          <cell r="B565" t="str">
            <v>Ricavi per Prestazioni di Servizi</v>
          </cell>
          <cell r="C565">
            <v>0</v>
          </cell>
          <cell r="E565">
            <v>0</v>
          </cell>
          <cell r="G565">
            <v>565733.06999999995</v>
          </cell>
          <cell r="H565">
            <v>9277683.2599999998</v>
          </cell>
          <cell r="I565">
            <v>-8711950.1899999995</v>
          </cell>
          <cell r="J565" t="str">
            <v>A</v>
          </cell>
          <cell r="K565">
            <v>-8711950.1899999995</v>
          </cell>
          <cell r="L565" t="str">
            <v xml:space="preserve"> A</v>
          </cell>
          <cell r="M565">
            <v>-8711950.1899999995</v>
          </cell>
        </row>
        <row r="566">
          <cell r="A566" t="str">
            <v>301802010</v>
          </cell>
          <cell r="B566" t="str">
            <v>Compartecipaz. Clienti per Attrezz.</v>
          </cell>
          <cell r="C566">
            <v>0</v>
          </cell>
          <cell r="E566">
            <v>0</v>
          </cell>
          <cell r="G566">
            <v>530700</v>
          </cell>
          <cell r="H566">
            <v>6135547</v>
          </cell>
          <cell r="I566">
            <v>5604847</v>
          </cell>
          <cell r="J566" t="str">
            <v>A</v>
          </cell>
          <cell r="K566">
            <v>5604847</v>
          </cell>
          <cell r="L566" t="str">
            <v>A</v>
          </cell>
          <cell r="M566">
            <v>-5604847</v>
          </cell>
        </row>
        <row r="567">
          <cell r="A567" t="str">
            <v>301802020</v>
          </cell>
          <cell r="B567" t="str">
            <v>Vend. Stampi Attrezzat. Macchinario</v>
          </cell>
          <cell r="C567">
            <v>0</v>
          </cell>
          <cell r="E567">
            <v>0</v>
          </cell>
          <cell r="G567">
            <v>0</v>
          </cell>
          <cell r="H567">
            <v>0</v>
          </cell>
          <cell r="I567">
            <v>0</v>
          </cell>
          <cell r="K567">
            <v>0</v>
          </cell>
          <cell r="M567">
            <v>0</v>
          </cell>
        </row>
        <row r="568">
          <cell r="A568" t="str">
            <v>301802030</v>
          </cell>
          <cell r="B568" t="str">
            <v>Vendita sfridi di produzione</v>
          </cell>
          <cell r="C568">
            <v>0</v>
          </cell>
          <cell r="E568">
            <v>0</v>
          </cell>
          <cell r="G568">
            <v>0</v>
          </cell>
          <cell r="H568">
            <v>345873.12</v>
          </cell>
          <cell r="I568">
            <v>345873.12</v>
          </cell>
          <cell r="J568" t="str">
            <v>A</v>
          </cell>
          <cell r="K568">
            <v>345873.12</v>
          </cell>
          <cell r="L568" t="str">
            <v>A</v>
          </cell>
          <cell r="M568">
            <v>-345873.12</v>
          </cell>
        </row>
        <row r="569">
          <cell r="A569" t="str">
            <v>301802040</v>
          </cell>
          <cell r="B569" t="str">
            <v>Prest.servizio a terzi</v>
          </cell>
          <cell r="C569">
            <v>0</v>
          </cell>
          <cell r="E569">
            <v>0</v>
          </cell>
          <cell r="G569">
            <v>0</v>
          </cell>
          <cell r="H569">
            <v>0</v>
          </cell>
          <cell r="I569">
            <v>0</v>
          </cell>
          <cell r="K569">
            <v>0</v>
          </cell>
          <cell r="M569">
            <v>0</v>
          </cell>
        </row>
        <row r="570">
          <cell r="A570" t="str">
            <v>301802041</v>
          </cell>
          <cell r="B570" t="str">
            <v>Contr.499 locaz. di attrezz.VEE</v>
          </cell>
          <cell r="C570">
            <v>0</v>
          </cell>
          <cell r="E570">
            <v>0</v>
          </cell>
          <cell r="G570">
            <v>25000</v>
          </cell>
          <cell r="H570">
            <v>421000</v>
          </cell>
          <cell r="I570">
            <v>396000</v>
          </cell>
          <cell r="J570" t="str">
            <v>A</v>
          </cell>
          <cell r="K570">
            <v>396000</v>
          </cell>
          <cell r="L570" t="str">
            <v>A</v>
          </cell>
          <cell r="M570">
            <v>-396000</v>
          </cell>
        </row>
        <row r="571">
          <cell r="A571" t="str">
            <v>301802042</v>
          </cell>
          <cell r="B571" t="str">
            <v>Contr.500 Know-How VEE</v>
          </cell>
          <cell r="C571">
            <v>0</v>
          </cell>
          <cell r="E571">
            <v>0</v>
          </cell>
          <cell r="G571">
            <v>0</v>
          </cell>
          <cell r="H571">
            <v>300000</v>
          </cell>
          <cell r="I571">
            <v>300000</v>
          </cell>
          <cell r="J571" t="str">
            <v>A</v>
          </cell>
          <cell r="K571">
            <v>300000</v>
          </cell>
          <cell r="L571" t="str">
            <v>A</v>
          </cell>
          <cell r="M571">
            <v>-300000</v>
          </cell>
        </row>
        <row r="572">
          <cell r="A572" t="str">
            <v>301802043</v>
          </cell>
          <cell r="B572" t="str">
            <v>CTR502/3424 Prest.serv.infrag.VEE</v>
          </cell>
          <cell r="C572">
            <v>0</v>
          </cell>
          <cell r="E572">
            <v>0</v>
          </cell>
          <cell r="G572">
            <v>0</v>
          </cell>
          <cell r="H572">
            <v>2071319.32</v>
          </cell>
          <cell r="I572">
            <v>2071319.32</v>
          </cell>
          <cell r="J572" t="str">
            <v>A</v>
          </cell>
          <cell r="K572">
            <v>2071319.32</v>
          </cell>
          <cell r="L572" t="str">
            <v>A</v>
          </cell>
          <cell r="M572">
            <v>-2071319.32</v>
          </cell>
        </row>
        <row r="573">
          <cell r="A573" t="str">
            <v>301802050</v>
          </cell>
          <cell r="B573" t="str">
            <v>Prestazioni di servizio a VINEY</v>
          </cell>
          <cell r="C573">
            <v>0</v>
          </cell>
          <cell r="E573">
            <v>0</v>
          </cell>
          <cell r="G573">
            <v>10033.07</v>
          </cell>
          <cell r="H573">
            <v>3943.82</v>
          </cell>
          <cell r="I573">
            <v>6089.25</v>
          </cell>
          <cell r="J573" t="str">
            <v>D</v>
          </cell>
          <cell r="K573">
            <v>6089.25</v>
          </cell>
          <cell r="L573" t="str">
            <v>D</v>
          </cell>
          <cell r="M573">
            <v>6089.25</v>
          </cell>
        </row>
        <row r="574">
          <cell r="M574">
            <v>0</v>
          </cell>
        </row>
        <row r="575">
          <cell r="A575" t="str">
            <v>03</v>
          </cell>
          <cell r="B575" t="str">
            <v>Variazioni Rimanenze</v>
          </cell>
          <cell r="C575">
            <v>0</v>
          </cell>
          <cell r="E575">
            <v>0</v>
          </cell>
          <cell r="G575">
            <v>62976</v>
          </cell>
          <cell r="H575">
            <v>1560223</v>
          </cell>
          <cell r="I575">
            <v>-1497247</v>
          </cell>
          <cell r="J575" t="str">
            <v>A</v>
          </cell>
          <cell r="K575">
            <v>-1497247</v>
          </cell>
          <cell r="L575" t="str">
            <v xml:space="preserve"> A</v>
          </cell>
          <cell r="M575">
            <v>-1497247</v>
          </cell>
        </row>
        <row r="576">
          <cell r="A576" t="str">
            <v>301803010</v>
          </cell>
          <cell r="B576" t="str">
            <v>Materie Prime</v>
          </cell>
          <cell r="C576">
            <v>0</v>
          </cell>
          <cell r="E576">
            <v>0</v>
          </cell>
          <cell r="G576">
            <v>62366</v>
          </cell>
          <cell r="H576">
            <v>0</v>
          </cell>
          <cell r="I576">
            <v>62366</v>
          </cell>
          <cell r="J576" t="str">
            <v>D</v>
          </cell>
          <cell r="K576">
            <v>62366</v>
          </cell>
          <cell r="L576" t="str">
            <v>D</v>
          </cell>
          <cell r="M576">
            <v>62366</v>
          </cell>
        </row>
        <row r="577">
          <cell r="A577" t="str">
            <v>301803020</v>
          </cell>
          <cell r="B577" t="str">
            <v>Componenti d'acquisto</v>
          </cell>
          <cell r="C577">
            <v>0</v>
          </cell>
          <cell r="E577">
            <v>0</v>
          </cell>
          <cell r="G577">
            <v>0</v>
          </cell>
          <cell r="H577">
            <v>1394899</v>
          </cell>
          <cell r="I577">
            <v>1394899</v>
          </cell>
          <cell r="J577" t="str">
            <v>A</v>
          </cell>
          <cell r="K577">
            <v>1394899</v>
          </cell>
          <cell r="L577" t="str">
            <v>A</v>
          </cell>
          <cell r="M577">
            <v>-1394899</v>
          </cell>
        </row>
        <row r="578">
          <cell r="A578" t="str">
            <v>301803030</v>
          </cell>
          <cell r="B578" t="str">
            <v>Prodotti in corso lavorazione</v>
          </cell>
          <cell r="C578">
            <v>0</v>
          </cell>
          <cell r="E578">
            <v>0</v>
          </cell>
          <cell r="G578">
            <v>0</v>
          </cell>
          <cell r="H578">
            <v>165324</v>
          </cell>
          <cell r="I578">
            <v>165324</v>
          </cell>
          <cell r="J578" t="str">
            <v>A</v>
          </cell>
          <cell r="K578">
            <v>165324</v>
          </cell>
          <cell r="L578" t="str">
            <v>A</v>
          </cell>
          <cell r="M578">
            <v>-165324</v>
          </cell>
        </row>
        <row r="579">
          <cell r="A579" t="str">
            <v>301803040</v>
          </cell>
          <cell r="B579" t="str">
            <v>Dispense</v>
          </cell>
          <cell r="C579">
            <v>0</v>
          </cell>
          <cell r="E579">
            <v>0</v>
          </cell>
          <cell r="G579">
            <v>610</v>
          </cell>
          <cell r="H579">
            <v>0</v>
          </cell>
          <cell r="I579">
            <v>610</v>
          </cell>
          <cell r="J579" t="str">
            <v>D</v>
          </cell>
          <cell r="K579">
            <v>610</v>
          </cell>
          <cell r="L579" t="str">
            <v>D</v>
          </cell>
          <cell r="M579">
            <v>610</v>
          </cell>
        </row>
        <row r="580">
          <cell r="A580" t="str">
            <v>301803050</v>
          </cell>
          <cell r="B580" t="str">
            <v>Imballi</v>
          </cell>
          <cell r="C580">
            <v>0</v>
          </cell>
          <cell r="E580">
            <v>0</v>
          </cell>
          <cell r="G580">
            <v>0</v>
          </cell>
          <cell r="H580">
            <v>0</v>
          </cell>
          <cell r="I580">
            <v>0</v>
          </cell>
          <cell r="K580">
            <v>0</v>
          </cell>
          <cell r="M580">
            <v>0</v>
          </cell>
        </row>
        <row r="581">
          <cell r="A581" t="str">
            <v>301803060</v>
          </cell>
          <cell r="B581" t="str">
            <v>Merce in viaggio</v>
          </cell>
          <cell r="C581">
            <v>0</v>
          </cell>
          <cell r="E581">
            <v>0</v>
          </cell>
          <cell r="G581">
            <v>0</v>
          </cell>
          <cell r="H581">
            <v>0</v>
          </cell>
          <cell r="I581">
            <v>0</v>
          </cell>
          <cell r="K581">
            <v>0</v>
          </cell>
          <cell r="M581">
            <v>0</v>
          </cell>
        </row>
        <row r="582">
          <cell r="A582" t="str">
            <v>301803070</v>
          </cell>
          <cell r="B582" t="str">
            <v>Materiale da rottamare</v>
          </cell>
          <cell r="C582">
            <v>0</v>
          </cell>
          <cell r="E582">
            <v>0</v>
          </cell>
          <cell r="G582">
            <v>0</v>
          </cell>
          <cell r="H582">
            <v>0</v>
          </cell>
          <cell r="I582">
            <v>0</v>
          </cell>
          <cell r="K582">
            <v>0</v>
          </cell>
          <cell r="M582">
            <v>0</v>
          </cell>
        </row>
        <row r="583">
          <cell r="A583" t="str">
            <v>301803080</v>
          </cell>
          <cell r="B583" t="str">
            <v>Ant. e acc. su rimanenze</v>
          </cell>
          <cell r="C583">
            <v>0</v>
          </cell>
          <cell r="E583">
            <v>0</v>
          </cell>
          <cell r="G583">
            <v>0</v>
          </cell>
          <cell r="H583">
            <v>0</v>
          </cell>
          <cell r="I583">
            <v>0</v>
          </cell>
          <cell r="K583">
            <v>0</v>
          </cell>
          <cell r="M583">
            <v>0</v>
          </cell>
        </row>
        <row r="584">
          <cell r="M584">
            <v>0</v>
          </cell>
        </row>
        <row r="585">
          <cell r="A585" t="str">
            <v>04</v>
          </cell>
          <cell r="B585" t="str">
            <v>Increm.Immobiliz.ni per lavori int</v>
          </cell>
          <cell r="C585">
            <v>0</v>
          </cell>
          <cell r="E585">
            <v>0</v>
          </cell>
          <cell r="G585">
            <v>0</v>
          </cell>
          <cell r="H585">
            <v>952000</v>
          </cell>
          <cell r="I585">
            <v>-952000</v>
          </cell>
          <cell r="J585" t="str">
            <v>A</v>
          </cell>
          <cell r="K585">
            <v>-952000</v>
          </cell>
          <cell r="L585" t="str">
            <v xml:space="preserve"> A</v>
          </cell>
          <cell r="M585">
            <v>-952000</v>
          </cell>
        </row>
        <row r="586">
          <cell r="A586" t="str">
            <v>301804010</v>
          </cell>
          <cell r="B586" t="str">
            <v>Incr. Immob per lav. int.</v>
          </cell>
          <cell r="C586">
            <v>0</v>
          </cell>
          <cell r="E586">
            <v>0</v>
          </cell>
          <cell r="G586">
            <v>0</v>
          </cell>
          <cell r="H586">
            <v>952000</v>
          </cell>
          <cell r="I586">
            <v>952000</v>
          </cell>
          <cell r="J586" t="str">
            <v>A</v>
          </cell>
          <cell r="K586">
            <v>952000</v>
          </cell>
          <cell r="L586" t="str">
            <v>A</v>
          </cell>
          <cell r="M586">
            <v>-952000</v>
          </cell>
        </row>
        <row r="587">
          <cell r="A587" t="str">
            <v>301804020</v>
          </cell>
          <cell r="B587" t="str">
            <v>Capitalizzaz. altre spese</v>
          </cell>
          <cell r="C587">
            <v>0</v>
          </cell>
          <cell r="E587">
            <v>0</v>
          </cell>
          <cell r="G587">
            <v>0</v>
          </cell>
          <cell r="H587">
            <v>0</v>
          </cell>
          <cell r="I587">
            <v>0</v>
          </cell>
          <cell r="K587">
            <v>0</v>
          </cell>
          <cell r="M587">
            <v>0</v>
          </cell>
        </row>
        <row r="588">
          <cell r="M588">
            <v>0</v>
          </cell>
        </row>
        <row r="589">
          <cell r="A589" t="str">
            <v>05</v>
          </cell>
          <cell r="B589" t="str">
            <v>Utilizzo Fondi Gestione Ordinaria</v>
          </cell>
          <cell r="C589">
            <v>0</v>
          </cell>
          <cell r="E589">
            <v>0</v>
          </cell>
          <cell r="G589">
            <v>0</v>
          </cell>
          <cell r="H589">
            <v>73000</v>
          </cell>
          <cell r="I589">
            <v>-73000</v>
          </cell>
          <cell r="J589" t="str">
            <v>A</v>
          </cell>
          <cell r="K589">
            <v>-73000</v>
          </cell>
          <cell r="L589" t="str">
            <v xml:space="preserve"> A</v>
          </cell>
          <cell r="M589">
            <v>-73000</v>
          </cell>
        </row>
        <row r="590">
          <cell r="A590" t="str">
            <v>301805010</v>
          </cell>
          <cell r="B590" t="str">
            <v>Util. Fondo obsolescenza magazzino</v>
          </cell>
          <cell r="C590">
            <v>0</v>
          </cell>
          <cell r="E590">
            <v>0</v>
          </cell>
          <cell r="G590">
            <v>0</v>
          </cell>
          <cell r="H590">
            <v>73000</v>
          </cell>
          <cell r="I590">
            <v>73000</v>
          </cell>
          <cell r="J590" t="str">
            <v>A</v>
          </cell>
          <cell r="K590">
            <v>73000</v>
          </cell>
          <cell r="L590" t="str">
            <v>A</v>
          </cell>
          <cell r="M590">
            <v>-73000</v>
          </cell>
        </row>
        <row r="591">
          <cell r="A591" t="str">
            <v>301805020</v>
          </cell>
          <cell r="B591" t="str">
            <v>Util. Fondo svalutazione crediti</v>
          </cell>
          <cell r="C591">
            <v>0</v>
          </cell>
          <cell r="E591">
            <v>0</v>
          </cell>
          <cell r="G591">
            <v>0</v>
          </cell>
          <cell r="H591">
            <v>0</v>
          </cell>
          <cell r="I591">
            <v>0</v>
          </cell>
          <cell r="K591">
            <v>0</v>
          </cell>
          <cell r="M591">
            <v>0</v>
          </cell>
        </row>
        <row r="592">
          <cell r="A592" t="str">
            <v>301805030</v>
          </cell>
          <cell r="B592" t="str">
            <v>Util. Fondo Svalutazione  cred.tass</v>
          </cell>
          <cell r="C592">
            <v>0</v>
          </cell>
          <cell r="E592">
            <v>0</v>
          </cell>
          <cell r="G592">
            <v>0</v>
          </cell>
          <cell r="H592">
            <v>0</v>
          </cell>
          <cell r="I592">
            <v>0</v>
          </cell>
          <cell r="K592">
            <v>0</v>
          </cell>
          <cell r="M592">
            <v>0</v>
          </cell>
        </row>
        <row r="593">
          <cell r="A593" t="str">
            <v>301805040</v>
          </cell>
          <cell r="B593" t="str">
            <v>Util. Fondo riorganizzaz.aziendale</v>
          </cell>
          <cell r="C593">
            <v>0</v>
          </cell>
          <cell r="E593">
            <v>0</v>
          </cell>
          <cell r="G593">
            <v>0</v>
          </cell>
          <cell r="H593">
            <v>0</v>
          </cell>
          <cell r="I593">
            <v>0</v>
          </cell>
          <cell r="K593">
            <v>0</v>
          </cell>
          <cell r="M593">
            <v>0</v>
          </cell>
        </row>
        <row r="594">
          <cell r="A594" t="str">
            <v>301805060</v>
          </cell>
          <cell r="B594" t="str">
            <v>Util. Fondo Rischi contrattuali</v>
          </cell>
          <cell r="C594">
            <v>0</v>
          </cell>
          <cell r="E594">
            <v>0</v>
          </cell>
          <cell r="G594">
            <v>0</v>
          </cell>
          <cell r="H594">
            <v>0</v>
          </cell>
          <cell r="I594">
            <v>0</v>
          </cell>
          <cell r="K594">
            <v>0</v>
          </cell>
          <cell r="M594">
            <v>0</v>
          </cell>
        </row>
        <row r="595">
          <cell r="A595" t="str">
            <v>301805070</v>
          </cell>
          <cell r="B595" t="str">
            <v>Util.Fondo rischi ed oneri</v>
          </cell>
          <cell r="C595">
            <v>0</v>
          </cell>
          <cell r="E595">
            <v>0</v>
          </cell>
          <cell r="G595">
            <v>0</v>
          </cell>
          <cell r="H595">
            <v>0</v>
          </cell>
          <cell r="I595">
            <v>0</v>
          </cell>
          <cell r="K595">
            <v>0</v>
          </cell>
          <cell r="M595">
            <v>0</v>
          </cell>
        </row>
        <row r="596">
          <cell r="A596" t="str">
            <v>301805080</v>
          </cell>
          <cell r="B596" t="str">
            <v>Util. Fondo Imposte Tasse differite</v>
          </cell>
          <cell r="C596">
            <v>0</v>
          </cell>
          <cell r="E596">
            <v>0</v>
          </cell>
          <cell r="G596">
            <v>0</v>
          </cell>
          <cell r="H596">
            <v>0</v>
          </cell>
          <cell r="I596">
            <v>0</v>
          </cell>
          <cell r="K596">
            <v>0</v>
          </cell>
          <cell r="M596">
            <v>0</v>
          </cell>
        </row>
        <row r="597">
          <cell r="A597" t="str">
            <v>301805090</v>
          </cell>
          <cell r="B597" t="str">
            <v>Utiliz.Fondo garanzia prodotti</v>
          </cell>
          <cell r="C597">
            <v>0</v>
          </cell>
          <cell r="E597">
            <v>0</v>
          </cell>
          <cell r="G597">
            <v>0</v>
          </cell>
          <cell r="H597">
            <v>0</v>
          </cell>
          <cell r="I597">
            <v>0</v>
          </cell>
          <cell r="K597">
            <v>0</v>
          </cell>
          <cell r="M597">
            <v>0</v>
          </cell>
        </row>
        <row r="598">
          <cell r="M598">
            <v>0</v>
          </cell>
        </row>
        <row r="599">
          <cell r="A599" t="str">
            <v>06</v>
          </cell>
          <cell r="B599" t="str">
            <v>Altri Ricavi Gestione Ordinaria</v>
          </cell>
          <cell r="C599">
            <v>0</v>
          </cell>
          <cell r="E599">
            <v>0</v>
          </cell>
          <cell r="G599">
            <v>19650.990000000002</v>
          </cell>
          <cell r="H599">
            <v>90863.71</v>
          </cell>
          <cell r="I599">
            <v>-71212.72</v>
          </cell>
          <cell r="J599" t="str">
            <v>A</v>
          </cell>
          <cell r="K599">
            <v>-71212.72</v>
          </cell>
          <cell r="L599" t="str">
            <v xml:space="preserve"> A</v>
          </cell>
          <cell r="M599">
            <v>-71212.72</v>
          </cell>
        </row>
        <row r="600">
          <cell r="A600" t="str">
            <v>301806010</v>
          </cell>
          <cell r="B600" t="str">
            <v>Vendite cespiti per sostituzione</v>
          </cell>
          <cell r="C600">
            <v>0</v>
          </cell>
          <cell r="E600">
            <v>0</v>
          </cell>
          <cell r="G600">
            <v>19510.87</v>
          </cell>
          <cell r="H600">
            <v>19510.87</v>
          </cell>
          <cell r="I600">
            <v>0</v>
          </cell>
          <cell r="K600">
            <v>0</v>
          </cell>
          <cell r="M600">
            <v>0</v>
          </cell>
        </row>
        <row r="601">
          <cell r="A601" t="str">
            <v>301806020</v>
          </cell>
          <cell r="B601" t="str">
            <v>Differenze cambi attive</v>
          </cell>
          <cell r="C601">
            <v>0</v>
          </cell>
          <cell r="E601">
            <v>0</v>
          </cell>
          <cell r="G601">
            <v>134.12</v>
          </cell>
          <cell r="H601">
            <v>28004.57</v>
          </cell>
          <cell r="I601">
            <v>27870.45</v>
          </cell>
          <cell r="J601" t="str">
            <v>A</v>
          </cell>
          <cell r="K601">
            <v>27870.45</v>
          </cell>
          <cell r="L601" t="str">
            <v>A</v>
          </cell>
          <cell r="M601">
            <v>-27870.45</v>
          </cell>
        </row>
        <row r="602">
          <cell r="A602" t="str">
            <v>301806025</v>
          </cell>
          <cell r="B602" t="str">
            <v>Ricavi per rimborso bolli su fatt</v>
          </cell>
          <cell r="C602">
            <v>0</v>
          </cell>
          <cell r="E602">
            <v>0</v>
          </cell>
          <cell r="G602">
            <v>6</v>
          </cell>
          <cell r="H602">
            <v>2790</v>
          </cell>
          <cell r="I602">
            <v>2784</v>
          </cell>
          <cell r="J602" t="str">
            <v>A</v>
          </cell>
          <cell r="K602">
            <v>2784</v>
          </cell>
          <cell r="L602" t="str">
            <v>A</v>
          </cell>
          <cell r="M602">
            <v>-2784</v>
          </cell>
        </row>
        <row r="603">
          <cell r="A603" t="str">
            <v>301806030</v>
          </cell>
          <cell r="B603" t="str">
            <v>Ricavi da locazione</v>
          </cell>
          <cell r="C603">
            <v>0</v>
          </cell>
          <cell r="E603">
            <v>0</v>
          </cell>
          <cell r="G603">
            <v>0</v>
          </cell>
          <cell r="H603">
            <v>0</v>
          </cell>
          <cell r="I603">
            <v>0</v>
          </cell>
          <cell r="K603">
            <v>0</v>
          </cell>
          <cell r="M603">
            <v>0</v>
          </cell>
        </row>
        <row r="604">
          <cell r="A604" t="str">
            <v>301806040</v>
          </cell>
          <cell r="B604" t="str">
            <v>Rimborsi assicurazioni</v>
          </cell>
          <cell r="C604">
            <v>0</v>
          </cell>
          <cell r="E604">
            <v>0</v>
          </cell>
          <cell r="G604">
            <v>0</v>
          </cell>
          <cell r="H604">
            <v>6392.54</v>
          </cell>
          <cell r="I604">
            <v>6392.54</v>
          </cell>
          <cell r="J604" t="str">
            <v>A</v>
          </cell>
          <cell r="K604">
            <v>6392.54</v>
          </cell>
          <cell r="L604" t="str">
            <v>A</v>
          </cell>
          <cell r="M604">
            <v>-6392.54</v>
          </cell>
        </row>
        <row r="605">
          <cell r="A605" t="str">
            <v>301806050</v>
          </cell>
          <cell r="B605" t="str">
            <v>Altri ricavi e proventi</v>
          </cell>
          <cell r="C605">
            <v>0</v>
          </cell>
          <cell r="E605">
            <v>0</v>
          </cell>
          <cell r="G605">
            <v>0</v>
          </cell>
          <cell r="H605">
            <v>34165.730000000003</v>
          </cell>
          <cell r="I605">
            <v>34165.730000000003</v>
          </cell>
          <cell r="J605" t="str">
            <v>A</v>
          </cell>
          <cell r="K605">
            <v>34165.730000000003</v>
          </cell>
          <cell r="L605" t="str">
            <v>A</v>
          </cell>
          <cell r="M605">
            <v>-34165.730000000003</v>
          </cell>
        </row>
        <row r="606">
          <cell r="A606" t="str">
            <v>301806060</v>
          </cell>
          <cell r="B606" t="str">
            <v>Cessioni Varie a V.E.E.</v>
          </cell>
          <cell r="C606">
            <v>0</v>
          </cell>
          <cell r="E606">
            <v>0</v>
          </cell>
          <cell r="G606">
            <v>0</v>
          </cell>
          <cell r="H606">
            <v>0</v>
          </cell>
          <cell r="I606">
            <v>0</v>
          </cell>
          <cell r="K606">
            <v>0</v>
          </cell>
          <cell r="M606">
            <v>0</v>
          </cell>
        </row>
        <row r="607">
          <cell r="M607">
            <v>0</v>
          </cell>
        </row>
        <row r="608">
          <cell r="A608" t="str">
            <v>07</v>
          </cell>
          <cell r="B608" t="str">
            <v>Altri Ricavi</v>
          </cell>
          <cell r="C608">
            <v>0</v>
          </cell>
          <cell r="E608">
            <v>0</v>
          </cell>
          <cell r="G608">
            <v>138219.28</v>
          </cell>
          <cell r="H608">
            <v>651421.09</v>
          </cell>
          <cell r="I608">
            <v>-513201.81</v>
          </cell>
          <cell r="J608" t="str">
            <v>A</v>
          </cell>
          <cell r="K608">
            <v>-513201.81</v>
          </cell>
          <cell r="L608" t="str">
            <v xml:space="preserve"> A</v>
          </cell>
          <cell r="M608">
            <v>-513201.81</v>
          </cell>
        </row>
        <row r="609">
          <cell r="A609" t="str">
            <v>301807010</v>
          </cell>
          <cell r="B609" t="str">
            <v>Sopravvenienze diverse</v>
          </cell>
          <cell r="C609">
            <v>0</v>
          </cell>
          <cell r="E609">
            <v>0</v>
          </cell>
          <cell r="G609">
            <v>74.98</v>
          </cell>
          <cell r="H609">
            <v>29942.75</v>
          </cell>
          <cell r="I609">
            <v>29867.77</v>
          </cell>
          <cell r="J609" t="str">
            <v>A</v>
          </cell>
          <cell r="K609">
            <v>29867.77</v>
          </cell>
          <cell r="L609" t="str">
            <v>A</v>
          </cell>
          <cell r="M609">
            <v>-29867.77</v>
          </cell>
        </row>
        <row r="610">
          <cell r="A610" t="str">
            <v>301807015</v>
          </cell>
          <cell r="B610" t="str">
            <v>Arrotondamenti per Euro</v>
          </cell>
          <cell r="C610">
            <v>0</v>
          </cell>
          <cell r="E610">
            <v>0</v>
          </cell>
          <cell r="G610">
            <v>0</v>
          </cell>
          <cell r="H610">
            <v>0.04</v>
          </cell>
          <cell r="I610">
            <v>0.04</v>
          </cell>
          <cell r="J610" t="str">
            <v>A</v>
          </cell>
          <cell r="K610">
            <v>0.04</v>
          </cell>
          <cell r="L610" t="str">
            <v>A</v>
          </cell>
          <cell r="M610">
            <v>-0.04</v>
          </cell>
        </row>
        <row r="611">
          <cell r="A611" t="str">
            <v>301807020</v>
          </cell>
          <cell r="B611" t="str">
            <v>Sopravvenienze per mensa</v>
          </cell>
          <cell r="C611">
            <v>0</v>
          </cell>
          <cell r="E611">
            <v>0</v>
          </cell>
          <cell r="G611">
            <v>0</v>
          </cell>
          <cell r="H611">
            <v>0</v>
          </cell>
          <cell r="I611">
            <v>0</v>
          </cell>
          <cell r="K611">
            <v>0</v>
          </cell>
          <cell r="M611">
            <v>0</v>
          </cell>
        </row>
        <row r="612">
          <cell r="A612" t="str">
            <v>301807021</v>
          </cell>
          <cell r="B612" t="str">
            <v>Prov.a cred.d'imp.su sviluppo nuo.p</v>
          </cell>
          <cell r="C612">
            <v>0</v>
          </cell>
          <cell r="E612">
            <v>0</v>
          </cell>
          <cell r="G612">
            <v>0</v>
          </cell>
          <cell r="H612">
            <v>483334</v>
          </cell>
          <cell r="I612">
            <v>483334</v>
          </cell>
          <cell r="J612" t="str">
            <v>A</v>
          </cell>
          <cell r="K612">
            <v>483334</v>
          </cell>
          <cell r="L612" t="str">
            <v>A</v>
          </cell>
          <cell r="M612">
            <v>-483334</v>
          </cell>
        </row>
        <row r="613">
          <cell r="A613" t="str">
            <v>301807022</v>
          </cell>
          <cell r="B613" t="str">
            <v>Istan.rimb.IRES 10% IRAP 2004-2007</v>
          </cell>
          <cell r="C613">
            <v>0</v>
          </cell>
          <cell r="E613">
            <v>0</v>
          </cell>
          <cell r="G613">
            <v>53021.85</v>
          </cell>
          <cell r="H613">
            <v>53021.85</v>
          </cell>
          <cell r="I613">
            <v>0</v>
          </cell>
          <cell r="K613">
            <v>0</v>
          </cell>
          <cell r="M613">
            <v>0</v>
          </cell>
        </row>
        <row r="614">
          <cell r="A614" t="str">
            <v>301807023</v>
          </cell>
          <cell r="B614" t="str">
            <v>Ist.rimb.IRES su IRAP per.2007/2011</v>
          </cell>
          <cell r="C614">
            <v>0</v>
          </cell>
          <cell r="E614">
            <v>0</v>
          </cell>
          <cell r="G614">
            <v>85122.45</v>
          </cell>
          <cell r="H614">
            <v>85122.45</v>
          </cell>
          <cell r="I614">
            <v>0</v>
          </cell>
          <cell r="K614">
            <v>0</v>
          </cell>
          <cell r="M614">
            <v>0</v>
          </cell>
        </row>
        <row r="615">
          <cell r="A615" t="str">
            <v>301807030</v>
          </cell>
          <cell r="B615" t="str">
            <v>Proventi Camera Commercio x Sostes</v>
          </cell>
          <cell r="C615">
            <v>0</v>
          </cell>
          <cell r="E615">
            <v>0</v>
          </cell>
          <cell r="G615">
            <v>0</v>
          </cell>
          <cell r="H615">
            <v>0</v>
          </cell>
          <cell r="I615">
            <v>0</v>
          </cell>
          <cell r="K615">
            <v>0</v>
          </cell>
          <cell r="M615">
            <v>0</v>
          </cell>
        </row>
        <row r="616">
          <cell r="A616" t="str">
            <v>301807040</v>
          </cell>
          <cell r="B616" t="str">
            <v>Contr. Fondimpresa</v>
          </cell>
          <cell r="C616">
            <v>0</v>
          </cell>
          <cell r="E616">
            <v>0</v>
          </cell>
          <cell r="G616">
            <v>0</v>
          </cell>
          <cell r="H616">
            <v>0</v>
          </cell>
          <cell r="I616">
            <v>0</v>
          </cell>
          <cell r="K616">
            <v>0</v>
          </cell>
          <cell r="M616">
            <v>0</v>
          </cell>
        </row>
        <row r="617">
          <cell r="A617" t="str">
            <v>301807041</v>
          </cell>
          <cell r="B617" t="str">
            <v>Contr. Intellimech</v>
          </cell>
          <cell r="C617">
            <v>0</v>
          </cell>
          <cell r="E617">
            <v>0</v>
          </cell>
          <cell r="G617">
            <v>0</v>
          </cell>
          <cell r="H617">
            <v>0</v>
          </cell>
          <cell r="I617">
            <v>0</v>
          </cell>
          <cell r="K617">
            <v>0</v>
          </cell>
          <cell r="M617">
            <v>0</v>
          </cell>
        </row>
        <row r="618">
          <cell r="A618" t="str">
            <v>301807050</v>
          </cell>
          <cell r="B618" t="str">
            <v>Proventi straordinari</v>
          </cell>
          <cell r="C618">
            <v>0</v>
          </cell>
          <cell r="E618">
            <v>0</v>
          </cell>
          <cell r="G618">
            <v>0</v>
          </cell>
          <cell r="H618">
            <v>0</v>
          </cell>
          <cell r="I618">
            <v>0</v>
          </cell>
          <cell r="K618">
            <v>0</v>
          </cell>
          <cell r="M618">
            <v>0</v>
          </cell>
        </row>
        <row r="619">
          <cell r="M619">
            <v>0</v>
          </cell>
        </row>
        <row r="620">
          <cell r="A620" t="str">
            <v>08</v>
          </cell>
          <cell r="B620" t="str">
            <v>Proventi Finanziari su Titoli</v>
          </cell>
          <cell r="C620">
            <v>0</v>
          </cell>
          <cell r="E620">
            <v>0</v>
          </cell>
          <cell r="G620">
            <v>0</v>
          </cell>
          <cell r="H620">
            <v>2000000</v>
          </cell>
          <cell r="I620">
            <v>-2000000</v>
          </cell>
          <cell r="J620" t="str">
            <v>A</v>
          </cell>
          <cell r="K620">
            <v>-2000000</v>
          </cell>
          <cell r="L620" t="str">
            <v xml:space="preserve"> A</v>
          </cell>
          <cell r="M620">
            <v>-2000000</v>
          </cell>
        </row>
        <row r="621">
          <cell r="A621" t="str">
            <v>301808010</v>
          </cell>
          <cell r="B621" t="str">
            <v>Dividendi da Società controllate</v>
          </cell>
          <cell r="C621">
            <v>0</v>
          </cell>
          <cell r="E621">
            <v>0</v>
          </cell>
          <cell r="G621">
            <v>0</v>
          </cell>
          <cell r="H621">
            <v>2000000</v>
          </cell>
          <cell r="I621">
            <v>2000000</v>
          </cell>
          <cell r="J621" t="str">
            <v>A</v>
          </cell>
          <cell r="K621">
            <v>2000000</v>
          </cell>
          <cell r="L621" t="str">
            <v>A</v>
          </cell>
          <cell r="M621">
            <v>-2000000</v>
          </cell>
        </row>
        <row r="622">
          <cell r="A622" t="str">
            <v>301808020</v>
          </cell>
          <cell r="B622" t="str">
            <v>Dividendi da altre partecipazioni</v>
          </cell>
          <cell r="C622">
            <v>0</v>
          </cell>
          <cell r="E622">
            <v>0</v>
          </cell>
          <cell r="G622">
            <v>0</v>
          </cell>
          <cell r="H622">
            <v>0</v>
          </cell>
          <cell r="I622">
            <v>0</v>
          </cell>
          <cell r="K622">
            <v>0</v>
          </cell>
          <cell r="M622">
            <v>0</v>
          </cell>
        </row>
        <row r="623">
          <cell r="A623" t="str">
            <v>301808030</v>
          </cell>
          <cell r="B623" t="str">
            <v>Utili da alienazione  di partecip.</v>
          </cell>
          <cell r="C623">
            <v>0</v>
          </cell>
          <cell r="E623">
            <v>0</v>
          </cell>
          <cell r="G623">
            <v>0</v>
          </cell>
          <cell r="H623">
            <v>0</v>
          </cell>
          <cell r="I623">
            <v>0</v>
          </cell>
          <cell r="K623">
            <v>0</v>
          </cell>
          <cell r="M623">
            <v>0</v>
          </cell>
        </row>
        <row r="624">
          <cell r="A624" t="str">
            <v>301808040</v>
          </cell>
          <cell r="B624" t="str">
            <v>Utili da alienazione altre partecip</v>
          </cell>
          <cell r="C624">
            <v>0</v>
          </cell>
          <cell r="E624">
            <v>0</v>
          </cell>
          <cell r="G624">
            <v>0</v>
          </cell>
          <cell r="H624">
            <v>0</v>
          </cell>
          <cell r="I624">
            <v>0</v>
          </cell>
          <cell r="K624">
            <v>0</v>
          </cell>
          <cell r="M624">
            <v>0</v>
          </cell>
        </row>
        <row r="625">
          <cell r="A625" t="str">
            <v>301808050</v>
          </cell>
          <cell r="B625" t="str">
            <v>Credito d'imposta su dividendi</v>
          </cell>
          <cell r="C625">
            <v>0</v>
          </cell>
          <cell r="E625">
            <v>0</v>
          </cell>
          <cell r="G625">
            <v>0</v>
          </cell>
          <cell r="H625">
            <v>0</v>
          </cell>
          <cell r="I625">
            <v>0</v>
          </cell>
          <cell r="K625">
            <v>0</v>
          </cell>
          <cell r="M625">
            <v>0</v>
          </cell>
        </row>
        <row r="626">
          <cell r="M626">
            <v>0</v>
          </cell>
        </row>
        <row r="627">
          <cell r="A627" t="str">
            <v>09</v>
          </cell>
          <cell r="B627" t="str">
            <v>Proventi Finanziari su Crediti</v>
          </cell>
          <cell r="C627">
            <v>0</v>
          </cell>
          <cell r="E627">
            <v>0</v>
          </cell>
          <cell r="G627">
            <v>0</v>
          </cell>
          <cell r="H627">
            <v>4340.8900000000003</v>
          </cell>
          <cell r="I627">
            <v>-4340.8900000000003</v>
          </cell>
          <cell r="J627" t="str">
            <v>A</v>
          </cell>
          <cell r="K627">
            <v>-4340.8900000000003</v>
          </cell>
          <cell r="L627" t="str">
            <v xml:space="preserve"> A</v>
          </cell>
          <cell r="M627">
            <v>-4340.8900000000003</v>
          </cell>
        </row>
        <row r="628">
          <cell r="A628" t="str">
            <v>301809010</v>
          </cell>
          <cell r="B628" t="str">
            <v>Interessi attivi su c/c bancari</v>
          </cell>
          <cell r="C628">
            <v>0</v>
          </cell>
          <cell r="E628">
            <v>0</v>
          </cell>
          <cell r="G628">
            <v>0</v>
          </cell>
          <cell r="H628">
            <v>253.32</v>
          </cell>
          <cell r="I628">
            <v>253.32</v>
          </cell>
          <cell r="J628" t="str">
            <v>A</v>
          </cell>
          <cell r="K628">
            <v>253.32</v>
          </cell>
          <cell r="L628" t="str">
            <v>A</v>
          </cell>
          <cell r="M628">
            <v>-253.32</v>
          </cell>
        </row>
        <row r="629">
          <cell r="A629" t="str">
            <v>301809020</v>
          </cell>
          <cell r="B629" t="str">
            <v>Interessi  attivi su altri crediti</v>
          </cell>
          <cell r="C629">
            <v>0</v>
          </cell>
          <cell r="E629">
            <v>0</v>
          </cell>
          <cell r="G629">
            <v>0</v>
          </cell>
          <cell r="H629">
            <v>4087.57</v>
          </cell>
          <cell r="I629">
            <v>4087.57</v>
          </cell>
          <cell r="J629" t="str">
            <v>A</v>
          </cell>
          <cell r="K629">
            <v>4087.57</v>
          </cell>
          <cell r="L629" t="str">
            <v>A</v>
          </cell>
          <cell r="M629">
            <v>-4087.57</v>
          </cell>
        </row>
        <row r="630">
          <cell r="A630" t="str">
            <v>301809030</v>
          </cell>
          <cell r="B630" t="str">
            <v>Interessi attivi su crediti finanz.</v>
          </cell>
          <cell r="C630">
            <v>0</v>
          </cell>
          <cell r="E630">
            <v>0</v>
          </cell>
          <cell r="G630">
            <v>0</v>
          </cell>
          <cell r="H630">
            <v>0</v>
          </cell>
          <cell r="I630">
            <v>0</v>
          </cell>
          <cell r="K630">
            <v>0</v>
          </cell>
          <cell r="M630">
            <v>0</v>
          </cell>
        </row>
        <row r="631">
          <cell r="A631" t="str">
            <v>301809040</v>
          </cell>
          <cell r="B631" t="str">
            <v>Interessi Attivi da Titoli</v>
          </cell>
          <cell r="C631">
            <v>0</v>
          </cell>
          <cell r="E631">
            <v>0</v>
          </cell>
          <cell r="G631">
            <v>0</v>
          </cell>
          <cell r="H631">
            <v>0</v>
          </cell>
          <cell r="I631">
            <v>0</v>
          </cell>
          <cell r="K631">
            <v>0</v>
          </cell>
          <cell r="M631">
            <v>0</v>
          </cell>
        </row>
        <row r="632">
          <cell r="M632">
            <v>0</v>
          </cell>
        </row>
        <row r="633">
          <cell r="A633" t="str">
            <v>40</v>
          </cell>
          <cell r="B633" t="str">
            <v>Costi</v>
          </cell>
          <cell r="C633">
            <v>0</v>
          </cell>
          <cell r="E633">
            <v>0</v>
          </cell>
          <cell r="G633">
            <v>79467261.420000002</v>
          </cell>
          <cell r="H633">
            <v>2828809.52</v>
          </cell>
          <cell r="I633">
            <v>76638451.900000006</v>
          </cell>
          <cell r="J633" t="str">
            <v>D</v>
          </cell>
          <cell r="K633">
            <v>76637572.900000006</v>
          </cell>
          <cell r="L633" t="str">
            <v xml:space="preserve"> D</v>
          </cell>
          <cell r="M633">
            <v>76637572.900000006</v>
          </cell>
        </row>
        <row r="634">
          <cell r="M634">
            <v>0</v>
          </cell>
        </row>
        <row r="635">
          <cell r="A635" t="str">
            <v>19</v>
          </cell>
          <cell r="B635" t="str">
            <v>Costi della Produzione</v>
          </cell>
          <cell r="C635">
            <v>0</v>
          </cell>
          <cell r="E635">
            <v>0</v>
          </cell>
          <cell r="G635">
            <v>41618494.210000001</v>
          </cell>
          <cell r="H635">
            <v>562635.19999999995</v>
          </cell>
          <cell r="I635">
            <v>41055859.009999998</v>
          </cell>
          <cell r="J635" t="str">
            <v>D</v>
          </cell>
          <cell r="K635">
            <v>41055859.009999998</v>
          </cell>
          <cell r="L635" t="str">
            <v xml:space="preserve"> D</v>
          </cell>
          <cell r="M635">
            <v>41055859.009999998</v>
          </cell>
        </row>
        <row r="636">
          <cell r="A636" t="str">
            <v>01</v>
          </cell>
          <cell r="B636" t="str">
            <v>Costi acquisto materie prime</v>
          </cell>
          <cell r="C636">
            <v>0</v>
          </cell>
          <cell r="E636">
            <v>0</v>
          </cell>
          <cell r="G636">
            <v>2048556.52</v>
          </cell>
          <cell r="H636">
            <v>1143.6600000000001</v>
          </cell>
          <cell r="I636">
            <v>2047412.86</v>
          </cell>
          <cell r="J636" t="str">
            <v>D</v>
          </cell>
          <cell r="K636">
            <v>2047412.86</v>
          </cell>
          <cell r="L636" t="str">
            <v xml:space="preserve"> D</v>
          </cell>
          <cell r="M636">
            <v>2047412.86</v>
          </cell>
        </row>
        <row r="637">
          <cell r="A637" t="str">
            <v>401901010</v>
          </cell>
          <cell r="B637" t="str">
            <v>Acciaio in barre</v>
          </cell>
          <cell r="C637">
            <v>0</v>
          </cell>
          <cell r="E637">
            <v>0</v>
          </cell>
          <cell r="G637">
            <v>2100</v>
          </cell>
          <cell r="H637">
            <v>0</v>
          </cell>
          <cell r="I637">
            <v>2100</v>
          </cell>
          <cell r="J637" t="str">
            <v>D</v>
          </cell>
          <cell r="K637">
            <v>2100</v>
          </cell>
          <cell r="L637" t="str">
            <v>D</v>
          </cell>
          <cell r="M637">
            <v>2100</v>
          </cell>
        </row>
        <row r="638">
          <cell r="A638" t="str">
            <v>401901020</v>
          </cell>
          <cell r="B638" t="str">
            <v>Acciaio in nastri</v>
          </cell>
          <cell r="C638">
            <v>0</v>
          </cell>
          <cell r="E638">
            <v>0</v>
          </cell>
          <cell r="G638">
            <v>11659.63</v>
          </cell>
          <cell r="H638">
            <v>0</v>
          </cell>
          <cell r="I638">
            <v>11659.63</v>
          </cell>
          <cell r="J638" t="str">
            <v>D</v>
          </cell>
          <cell r="K638">
            <v>11659.63</v>
          </cell>
          <cell r="L638" t="str">
            <v>D</v>
          </cell>
          <cell r="M638">
            <v>11659.63</v>
          </cell>
        </row>
        <row r="639">
          <cell r="A639" t="str">
            <v>401901030</v>
          </cell>
          <cell r="B639" t="str">
            <v>Rame e sue leghe in barre</v>
          </cell>
          <cell r="C639">
            <v>0</v>
          </cell>
          <cell r="E639">
            <v>0</v>
          </cell>
          <cell r="G639">
            <v>0</v>
          </cell>
          <cell r="H639">
            <v>0</v>
          </cell>
          <cell r="I639">
            <v>0</v>
          </cell>
          <cell r="K639">
            <v>0</v>
          </cell>
          <cell r="M639">
            <v>0</v>
          </cell>
        </row>
        <row r="640">
          <cell r="A640" t="str">
            <v>401901040</v>
          </cell>
          <cell r="B640" t="str">
            <v>Rame e sue leghe - nastri</v>
          </cell>
          <cell r="C640">
            <v>0</v>
          </cell>
          <cell r="E640">
            <v>0</v>
          </cell>
          <cell r="G640">
            <v>1586334.47</v>
          </cell>
          <cell r="H640">
            <v>1143.6600000000001</v>
          </cell>
          <cell r="I640">
            <v>1585190.81</v>
          </cell>
          <cell r="J640" t="str">
            <v>D</v>
          </cell>
          <cell r="K640">
            <v>1585190.81</v>
          </cell>
          <cell r="L640" t="str">
            <v>D</v>
          </cell>
          <cell r="M640">
            <v>1585190.81</v>
          </cell>
        </row>
        <row r="641">
          <cell r="A641" t="str">
            <v>401901050</v>
          </cell>
          <cell r="B641" t="str">
            <v>Argento, stagno e altri</v>
          </cell>
          <cell r="C641">
            <v>0</v>
          </cell>
          <cell r="E641">
            <v>0</v>
          </cell>
          <cell r="G641">
            <v>283670.37</v>
          </cell>
          <cell r="H641">
            <v>0</v>
          </cell>
          <cell r="I641">
            <v>283670.37</v>
          </cell>
          <cell r="J641" t="str">
            <v>D</v>
          </cell>
          <cell r="K641">
            <v>283670.37</v>
          </cell>
          <cell r="L641" t="str">
            <v>D</v>
          </cell>
          <cell r="M641">
            <v>283670.37</v>
          </cell>
        </row>
        <row r="642">
          <cell r="A642" t="str">
            <v>401901060</v>
          </cell>
          <cell r="B642" t="str">
            <v>Guaine</v>
          </cell>
          <cell r="C642">
            <v>0</v>
          </cell>
          <cell r="E642">
            <v>0</v>
          </cell>
          <cell r="G642">
            <v>0</v>
          </cell>
          <cell r="H642">
            <v>0</v>
          </cell>
          <cell r="I642">
            <v>0</v>
          </cell>
          <cell r="K642">
            <v>0</v>
          </cell>
          <cell r="M642">
            <v>0</v>
          </cell>
        </row>
        <row r="643">
          <cell r="A643" t="str">
            <v>401901070</v>
          </cell>
          <cell r="B643" t="str">
            <v>Cavetti</v>
          </cell>
          <cell r="C643">
            <v>0</v>
          </cell>
          <cell r="E643">
            <v>0</v>
          </cell>
          <cell r="G643">
            <v>164792.04999999999</v>
          </cell>
          <cell r="H643">
            <v>0</v>
          </cell>
          <cell r="I643">
            <v>164792.04999999999</v>
          </cell>
          <cell r="J643" t="str">
            <v>D</v>
          </cell>
          <cell r="K643">
            <v>164792.04999999999</v>
          </cell>
          <cell r="L643" t="str">
            <v>D</v>
          </cell>
          <cell r="M643">
            <v>164792.04999999999</v>
          </cell>
        </row>
        <row r="644">
          <cell r="M644">
            <v>0</v>
          </cell>
        </row>
        <row r="645">
          <cell r="A645" t="str">
            <v>02</v>
          </cell>
          <cell r="B645" t="str">
            <v>Acquisto materiali diversi</v>
          </cell>
          <cell r="C645">
            <v>0</v>
          </cell>
          <cell r="E645">
            <v>0</v>
          </cell>
          <cell r="G645">
            <v>38310901.600000001</v>
          </cell>
          <cell r="H645">
            <v>84589.23</v>
          </cell>
          <cell r="I645">
            <v>38226312.369999997</v>
          </cell>
          <cell r="J645" t="str">
            <v>D</v>
          </cell>
          <cell r="K645">
            <v>38226312.369999997</v>
          </cell>
          <cell r="L645" t="str">
            <v xml:space="preserve"> D</v>
          </cell>
          <cell r="M645">
            <v>38226312.369999997</v>
          </cell>
        </row>
        <row r="646">
          <cell r="A646" t="str">
            <v>401902010</v>
          </cell>
          <cell r="B646" t="str">
            <v>Acquisto lampadine</v>
          </cell>
          <cell r="C646">
            <v>0</v>
          </cell>
          <cell r="E646">
            <v>0</v>
          </cell>
          <cell r="G646">
            <v>0</v>
          </cell>
          <cell r="H646">
            <v>0</v>
          </cell>
          <cell r="I646">
            <v>0</v>
          </cell>
          <cell r="K646">
            <v>0</v>
          </cell>
          <cell r="M646">
            <v>0</v>
          </cell>
        </row>
        <row r="647">
          <cell r="A647" t="str">
            <v>401902020</v>
          </cell>
          <cell r="B647" t="str">
            <v>Particolari commerciali</v>
          </cell>
          <cell r="C647">
            <v>0</v>
          </cell>
          <cell r="E647">
            <v>0</v>
          </cell>
          <cell r="G647">
            <v>2319535.7799999998</v>
          </cell>
          <cell r="H647">
            <v>503.9</v>
          </cell>
          <cell r="I647">
            <v>2319031.88</v>
          </cell>
          <cell r="J647" t="str">
            <v>D</v>
          </cell>
          <cell r="K647">
            <v>2319031.88</v>
          </cell>
          <cell r="L647" t="str">
            <v>D</v>
          </cell>
          <cell r="M647">
            <v>2319031.88</v>
          </cell>
        </row>
        <row r="648">
          <cell r="A648" t="str">
            <v>401902021</v>
          </cell>
          <cell r="B648" t="str">
            <v>Acqu.compon.per preserie uso inter.</v>
          </cell>
          <cell r="C648">
            <v>0</v>
          </cell>
          <cell r="E648">
            <v>0</v>
          </cell>
          <cell r="G648">
            <v>239643.71</v>
          </cell>
          <cell r="H648">
            <v>355.62</v>
          </cell>
          <cell r="I648">
            <v>239288.09</v>
          </cell>
          <cell r="J648" t="str">
            <v>D</v>
          </cell>
          <cell r="K648">
            <v>239288.09</v>
          </cell>
          <cell r="L648" t="str">
            <v>D</v>
          </cell>
          <cell r="M648">
            <v>239288.09</v>
          </cell>
        </row>
        <row r="649">
          <cell r="A649" t="str">
            <v>401902022</v>
          </cell>
          <cell r="B649" t="str">
            <v>Acqu.compon.per preserie dest.vend.</v>
          </cell>
          <cell r="C649">
            <v>0</v>
          </cell>
          <cell r="E649">
            <v>0</v>
          </cell>
          <cell r="G649">
            <v>1194324.8799999999</v>
          </cell>
          <cell r="H649">
            <v>6248.25</v>
          </cell>
          <cell r="I649">
            <v>1188076.6299999999</v>
          </cell>
          <cell r="J649" t="str">
            <v>D</v>
          </cell>
          <cell r="K649">
            <v>1188076.6299999999</v>
          </cell>
          <cell r="L649" t="str">
            <v>D</v>
          </cell>
          <cell r="M649">
            <v>1188076.6299999999</v>
          </cell>
        </row>
        <row r="650">
          <cell r="A650" t="str">
            <v>401902030</v>
          </cell>
          <cell r="B650" t="str">
            <v>Particolari su nostro  disegno</v>
          </cell>
          <cell r="C650">
            <v>0</v>
          </cell>
          <cell r="E650">
            <v>0</v>
          </cell>
          <cell r="G650">
            <v>34334873.450000003</v>
          </cell>
          <cell r="H650">
            <v>69735.12</v>
          </cell>
          <cell r="I650">
            <v>34265138.329999998</v>
          </cell>
          <cell r="J650" t="str">
            <v>D</v>
          </cell>
          <cell r="K650">
            <v>34265138.329999998</v>
          </cell>
          <cell r="L650" t="str">
            <v>D</v>
          </cell>
          <cell r="M650">
            <v>34265138.329999998</v>
          </cell>
        </row>
        <row r="651">
          <cell r="A651" t="str">
            <v>401902040</v>
          </cell>
          <cell r="B651" t="str">
            <v>Imballi</v>
          </cell>
          <cell r="C651">
            <v>0</v>
          </cell>
          <cell r="E651">
            <v>0</v>
          </cell>
          <cell r="G651">
            <v>222523.78</v>
          </cell>
          <cell r="H651">
            <v>7746.34</v>
          </cell>
          <cell r="I651">
            <v>214777.44</v>
          </cell>
          <cell r="J651" t="str">
            <v>D</v>
          </cell>
          <cell r="K651">
            <v>214777.44</v>
          </cell>
          <cell r="L651" t="str">
            <v>D</v>
          </cell>
          <cell r="M651">
            <v>214777.44</v>
          </cell>
        </row>
        <row r="652">
          <cell r="M652">
            <v>0</v>
          </cell>
        </row>
        <row r="653">
          <cell r="A653" t="str">
            <v>03</v>
          </cell>
          <cell r="B653" t="str">
            <v>Acquisto Prodotti Finiti</v>
          </cell>
          <cell r="C653">
            <v>0</v>
          </cell>
          <cell r="E653">
            <v>0</v>
          </cell>
          <cell r="G653">
            <v>149239.69</v>
          </cell>
          <cell r="H653">
            <v>0</v>
          </cell>
          <cell r="I653">
            <v>149239.69</v>
          </cell>
          <cell r="J653" t="str">
            <v>D</v>
          </cell>
          <cell r="K653">
            <v>149239.69</v>
          </cell>
          <cell r="L653" t="str">
            <v xml:space="preserve"> D</v>
          </cell>
          <cell r="M653">
            <v>149239.69</v>
          </cell>
        </row>
        <row r="654">
          <cell r="A654" t="str">
            <v>401903010</v>
          </cell>
          <cell r="B654" t="str">
            <v>Acquisto Prodotti Finiti</v>
          </cell>
          <cell r="C654">
            <v>0</v>
          </cell>
          <cell r="E654">
            <v>0</v>
          </cell>
          <cell r="G654">
            <v>93585.56</v>
          </cell>
          <cell r="H654">
            <v>0</v>
          </cell>
          <cell r="I654">
            <v>93585.56</v>
          </cell>
          <cell r="J654" t="str">
            <v>D</v>
          </cell>
          <cell r="K654">
            <v>93585.56</v>
          </cell>
          <cell r="L654" t="str">
            <v>D</v>
          </cell>
          <cell r="M654">
            <v>93585.56</v>
          </cell>
        </row>
        <row r="655">
          <cell r="A655" t="str">
            <v>401903011</v>
          </cell>
          <cell r="B655" t="str">
            <v>Acquisto Prodotti Finiti da V.E.E.</v>
          </cell>
          <cell r="C655">
            <v>0</v>
          </cell>
          <cell r="E655">
            <v>0</v>
          </cell>
          <cell r="G655">
            <v>49894.13</v>
          </cell>
          <cell r="H655">
            <v>0</v>
          </cell>
          <cell r="I655">
            <v>49894.13</v>
          </cell>
          <cell r="J655" t="str">
            <v>D</v>
          </cell>
          <cell r="K655">
            <v>49894.13</v>
          </cell>
          <cell r="L655" t="str">
            <v>D</v>
          </cell>
          <cell r="M655">
            <v>49894.13</v>
          </cell>
        </row>
        <row r="656">
          <cell r="A656" t="str">
            <v>401903020</v>
          </cell>
          <cell r="B656" t="str">
            <v>Particolari Amper Auto</v>
          </cell>
          <cell r="C656">
            <v>0</v>
          </cell>
          <cell r="E656">
            <v>0</v>
          </cell>
          <cell r="G656">
            <v>5760</v>
          </cell>
          <cell r="H656">
            <v>0</v>
          </cell>
          <cell r="I656">
            <v>5760</v>
          </cell>
          <cell r="J656" t="str">
            <v>D</v>
          </cell>
          <cell r="K656">
            <v>5760</v>
          </cell>
          <cell r="L656" t="str">
            <v>D</v>
          </cell>
          <cell r="M656">
            <v>5760</v>
          </cell>
        </row>
        <row r="657">
          <cell r="A657" t="str">
            <v>401903030</v>
          </cell>
          <cell r="B657" t="str">
            <v>Particolari Hartmann</v>
          </cell>
          <cell r="C657">
            <v>0</v>
          </cell>
          <cell r="E657">
            <v>0</v>
          </cell>
          <cell r="G657">
            <v>0</v>
          </cell>
          <cell r="H657">
            <v>0</v>
          </cell>
          <cell r="I657">
            <v>0</v>
          </cell>
          <cell r="K657">
            <v>0</v>
          </cell>
          <cell r="M657">
            <v>0</v>
          </cell>
        </row>
        <row r="658">
          <cell r="M658">
            <v>0</v>
          </cell>
        </row>
        <row r="659">
          <cell r="A659" t="str">
            <v>04</v>
          </cell>
          <cell r="B659" t="str">
            <v>Acquisto  materiale di consumo</v>
          </cell>
          <cell r="C659">
            <v>0</v>
          </cell>
          <cell r="E659">
            <v>0</v>
          </cell>
          <cell r="G659">
            <v>141744.32999999999</v>
          </cell>
          <cell r="H659">
            <v>0</v>
          </cell>
          <cell r="I659">
            <v>141744.32999999999</v>
          </cell>
          <cell r="J659" t="str">
            <v>D</v>
          </cell>
          <cell r="K659">
            <v>141744.32999999999</v>
          </cell>
          <cell r="L659" t="str">
            <v xml:space="preserve"> D</v>
          </cell>
          <cell r="M659">
            <v>141744.32999999999</v>
          </cell>
        </row>
        <row r="660">
          <cell r="A660" t="str">
            <v>401904010</v>
          </cell>
          <cell r="B660" t="str">
            <v>Acquisto Dispense</v>
          </cell>
          <cell r="C660">
            <v>0</v>
          </cell>
          <cell r="E660">
            <v>0</v>
          </cell>
          <cell r="G660">
            <v>86564.95</v>
          </cell>
          <cell r="H660">
            <v>0</v>
          </cell>
          <cell r="I660">
            <v>86564.95</v>
          </cell>
          <cell r="J660" t="str">
            <v>D</v>
          </cell>
          <cell r="K660">
            <v>86564.95</v>
          </cell>
          <cell r="L660" t="str">
            <v>D</v>
          </cell>
          <cell r="M660">
            <v>86564.95</v>
          </cell>
        </row>
        <row r="661">
          <cell r="A661" t="str">
            <v>401904020</v>
          </cell>
          <cell r="B661" t="str">
            <v>Acquisto grassi e lubrif.</v>
          </cell>
          <cell r="C661">
            <v>0</v>
          </cell>
          <cell r="E661">
            <v>0</v>
          </cell>
          <cell r="G661">
            <v>55179.38</v>
          </cell>
          <cell r="H661">
            <v>0</v>
          </cell>
          <cell r="I661">
            <v>55179.38</v>
          </cell>
          <cell r="J661" t="str">
            <v>D</v>
          </cell>
          <cell r="K661">
            <v>55179.38</v>
          </cell>
          <cell r="L661" t="str">
            <v>D</v>
          </cell>
          <cell r="M661">
            <v>55179.38</v>
          </cell>
        </row>
        <row r="662">
          <cell r="M662">
            <v>0</v>
          </cell>
        </row>
        <row r="663">
          <cell r="A663" t="str">
            <v>05</v>
          </cell>
          <cell r="B663" t="str">
            <v>Altri Acquisti</v>
          </cell>
          <cell r="C663">
            <v>0</v>
          </cell>
          <cell r="E663">
            <v>0</v>
          </cell>
          <cell r="G663">
            <v>833896.92</v>
          </cell>
          <cell r="H663">
            <v>253153.67</v>
          </cell>
          <cell r="I663">
            <v>580743.25</v>
          </cell>
          <cell r="J663" t="str">
            <v>D</v>
          </cell>
          <cell r="K663">
            <v>580743.25</v>
          </cell>
          <cell r="L663" t="str">
            <v xml:space="preserve"> D</v>
          </cell>
          <cell r="M663">
            <v>580743.25</v>
          </cell>
        </row>
        <row r="664">
          <cell r="A664" t="str">
            <v>401905010</v>
          </cell>
          <cell r="B664" t="str">
            <v>Stampi e attrezz. pilota</v>
          </cell>
          <cell r="C664">
            <v>0</v>
          </cell>
          <cell r="E664">
            <v>0</v>
          </cell>
          <cell r="G664">
            <v>21362.21</v>
          </cell>
          <cell r="H664">
            <v>0</v>
          </cell>
          <cell r="I664">
            <v>21362.21</v>
          </cell>
          <cell r="J664" t="str">
            <v>D</v>
          </cell>
          <cell r="K664">
            <v>21362.21</v>
          </cell>
          <cell r="L664" t="str">
            <v>D</v>
          </cell>
          <cell r="M664">
            <v>21362.21</v>
          </cell>
        </row>
        <row r="665">
          <cell r="A665" t="str">
            <v>401905020</v>
          </cell>
          <cell r="B665" t="str">
            <v>Stampi dest. a produzione</v>
          </cell>
          <cell r="C665">
            <v>0</v>
          </cell>
          <cell r="E665">
            <v>0</v>
          </cell>
          <cell r="G665">
            <v>0</v>
          </cell>
          <cell r="H665">
            <v>0</v>
          </cell>
          <cell r="I665">
            <v>0</v>
          </cell>
          <cell r="K665">
            <v>0</v>
          </cell>
          <cell r="M665">
            <v>0</v>
          </cell>
        </row>
        <row r="666">
          <cell r="A666" t="str">
            <v>401905030</v>
          </cell>
          <cell r="B666" t="str">
            <v>Campionature e proto.dest.uso inter</v>
          </cell>
          <cell r="C666">
            <v>0</v>
          </cell>
          <cell r="E666">
            <v>0</v>
          </cell>
          <cell r="G666">
            <v>159273.74</v>
          </cell>
          <cell r="H666">
            <v>0</v>
          </cell>
          <cell r="I666">
            <v>159273.74</v>
          </cell>
          <cell r="J666" t="str">
            <v>D</v>
          </cell>
          <cell r="K666">
            <v>159273.74</v>
          </cell>
          <cell r="L666" t="str">
            <v>D</v>
          </cell>
          <cell r="M666">
            <v>159273.74</v>
          </cell>
        </row>
        <row r="667">
          <cell r="A667" t="str">
            <v>401905031</v>
          </cell>
          <cell r="B667" t="str">
            <v>Campionature e proto.dest.alla vend</v>
          </cell>
          <cell r="C667">
            <v>0</v>
          </cell>
          <cell r="E667">
            <v>0</v>
          </cell>
          <cell r="G667">
            <v>285585.59000000003</v>
          </cell>
          <cell r="H667">
            <v>539.66999999999996</v>
          </cell>
          <cell r="I667">
            <v>285045.92</v>
          </cell>
          <cell r="J667" t="str">
            <v>D</v>
          </cell>
          <cell r="K667">
            <v>285045.92</v>
          </cell>
          <cell r="L667" t="str">
            <v>D</v>
          </cell>
          <cell r="M667">
            <v>285045.92</v>
          </cell>
        </row>
        <row r="668">
          <cell r="A668" t="str">
            <v>401905040</v>
          </cell>
          <cell r="B668" t="str">
            <v>Attr. prod.serie e calibri</v>
          </cell>
          <cell r="C668">
            <v>0</v>
          </cell>
          <cell r="E668">
            <v>0</v>
          </cell>
          <cell r="G668">
            <v>338403.83</v>
          </cell>
          <cell r="H668">
            <v>252614</v>
          </cell>
          <cell r="I668">
            <v>85789.83</v>
          </cell>
          <cell r="J668" t="str">
            <v>D</v>
          </cell>
          <cell r="K668">
            <v>85789.83</v>
          </cell>
          <cell r="L668" t="str">
            <v>D</v>
          </cell>
          <cell r="M668">
            <v>85789.83</v>
          </cell>
        </row>
        <row r="669">
          <cell r="A669" t="str">
            <v>401905050</v>
          </cell>
          <cell r="B669" t="str">
            <v>Stampi</v>
          </cell>
          <cell r="C669">
            <v>0</v>
          </cell>
          <cell r="E669">
            <v>0</v>
          </cell>
          <cell r="G669">
            <v>13744.29</v>
          </cell>
          <cell r="H669">
            <v>0</v>
          </cell>
          <cell r="I669">
            <v>13744.29</v>
          </cell>
          <cell r="J669" t="str">
            <v>D</v>
          </cell>
          <cell r="K669">
            <v>13744.29</v>
          </cell>
          <cell r="L669" t="str">
            <v>D</v>
          </cell>
          <cell r="M669">
            <v>13744.29</v>
          </cell>
        </row>
        <row r="670">
          <cell r="A670" t="str">
            <v>401905060</v>
          </cell>
          <cell r="B670" t="str">
            <v>Attrezzature generiche</v>
          </cell>
          <cell r="C670">
            <v>0</v>
          </cell>
          <cell r="E670">
            <v>0</v>
          </cell>
          <cell r="G670">
            <v>15527.26</v>
          </cell>
          <cell r="H670">
            <v>0</v>
          </cell>
          <cell r="I670">
            <v>15527.26</v>
          </cell>
          <cell r="J670" t="str">
            <v>D</v>
          </cell>
          <cell r="K670">
            <v>15527.26</v>
          </cell>
          <cell r="L670" t="str">
            <v>D</v>
          </cell>
          <cell r="M670">
            <v>15527.26</v>
          </cell>
        </row>
        <row r="671">
          <cell r="A671" t="str">
            <v>401905070</v>
          </cell>
          <cell r="B671" t="str">
            <v>Stampi propr. clienti</v>
          </cell>
          <cell r="C671">
            <v>0</v>
          </cell>
          <cell r="E671">
            <v>0</v>
          </cell>
          <cell r="G671">
            <v>0</v>
          </cell>
          <cell r="H671">
            <v>0</v>
          </cell>
          <cell r="I671">
            <v>0</v>
          </cell>
          <cell r="K671">
            <v>0</v>
          </cell>
          <cell r="M671">
            <v>0</v>
          </cell>
        </row>
        <row r="672">
          <cell r="A672" t="str">
            <v>401905080</v>
          </cell>
          <cell r="B672" t="str">
            <v>Compartecip.a fornitori</v>
          </cell>
          <cell r="C672">
            <v>0</v>
          </cell>
          <cell r="E672">
            <v>0</v>
          </cell>
          <cell r="G672">
            <v>0</v>
          </cell>
          <cell r="H672">
            <v>0</v>
          </cell>
          <cell r="I672">
            <v>0</v>
          </cell>
          <cell r="K672">
            <v>0</v>
          </cell>
          <cell r="M672">
            <v>0</v>
          </cell>
        </row>
        <row r="673">
          <cell r="M673">
            <v>0</v>
          </cell>
        </row>
        <row r="674">
          <cell r="A674" t="str">
            <v>06</v>
          </cell>
          <cell r="B674" t="str">
            <v>Acquisto beni strument.infer.¤ 516</v>
          </cell>
          <cell r="C674">
            <v>0</v>
          </cell>
          <cell r="E674">
            <v>0</v>
          </cell>
          <cell r="G674">
            <v>118112.85</v>
          </cell>
          <cell r="H674">
            <v>0</v>
          </cell>
          <cell r="I674">
            <v>118112.85</v>
          </cell>
          <cell r="J674" t="str">
            <v>D</v>
          </cell>
          <cell r="K674">
            <v>118112.85</v>
          </cell>
          <cell r="L674" t="str">
            <v xml:space="preserve"> D</v>
          </cell>
          <cell r="M674">
            <v>118112.85</v>
          </cell>
        </row>
        <row r="675">
          <cell r="A675" t="str">
            <v>401906010</v>
          </cell>
          <cell r="B675" t="str">
            <v>Immobile Industriale Pero &lt; 500 ¤</v>
          </cell>
          <cell r="C675">
            <v>0</v>
          </cell>
          <cell r="E675">
            <v>0</v>
          </cell>
          <cell r="G675">
            <v>4171.8500000000004</v>
          </cell>
          <cell r="H675">
            <v>0</v>
          </cell>
          <cell r="I675">
            <v>4171.8500000000004</v>
          </cell>
          <cell r="J675" t="str">
            <v>D</v>
          </cell>
          <cell r="K675">
            <v>4171.8500000000004</v>
          </cell>
          <cell r="L675" t="str">
            <v>D</v>
          </cell>
          <cell r="M675">
            <v>4171.8500000000004</v>
          </cell>
        </row>
        <row r="676">
          <cell r="A676" t="str">
            <v>401906020</v>
          </cell>
          <cell r="B676" t="str">
            <v>Impianti &lt; 500 ¤</v>
          </cell>
          <cell r="C676">
            <v>0</v>
          </cell>
          <cell r="E676">
            <v>0</v>
          </cell>
          <cell r="G676">
            <v>1980</v>
          </cell>
          <cell r="H676">
            <v>0</v>
          </cell>
          <cell r="I676">
            <v>1980</v>
          </cell>
          <cell r="J676" t="str">
            <v>D</v>
          </cell>
          <cell r="K676">
            <v>1980</v>
          </cell>
          <cell r="L676" t="str">
            <v>D</v>
          </cell>
          <cell r="M676">
            <v>1980</v>
          </cell>
        </row>
        <row r="677">
          <cell r="A677" t="str">
            <v>401906030</v>
          </cell>
          <cell r="B677" t="str">
            <v>Macchinario &lt; 500 ¤</v>
          </cell>
          <cell r="C677">
            <v>0</v>
          </cell>
          <cell r="E677">
            <v>0</v>
          </cell>
          <cell r="G677">
            <v>1833.6</v>
          </cell>
          <cell r="H677">
            <v>0</v>
          </cell>
          <cell r="I677">
            <v>1833.6</v>
          </cell>
          <cell r="J677" t="str">
            <v>D</v>
          </cell>
          <cell r="K677">
            <v>1833.6</v>
          </cell>
          <cell r="L677" t="str">
            <v>D</v>
          </cell>
          <cell r="M677">
            <v>1833.6</v>
          </cell>
        </row>
        <row r="678">
          <cell r="A678" t="str">
            <v>401906040</v>
          </cell>
          <cell r="B678" t="str">
            <v>Attrezzatura varia e min.&lt; 500¤</v>
          </cell>
          <cell r="C678">
            <v>0</v>
          </cell>
          <cell r="E678">
            <v>0</v>
          </cell>
          <cell r="G678">
            <v>85685.85</v>
          </cell>
          <cell r="H678">
            <v>0</v>
          </cell>
          <cell r="I678">
            <v>85685.85</v>
          </cell>
          <cell r="J678" t="str">
            <v>D</v>
          </cell>
          <cell r="K678">
            <v>85685.85</v>
          </cell>
          <cell r="L678" t="str">
            <v>D</v>
          </cell>
          <cell r="M678">
            <v>85685.85</v>
          </cell>
        </row>
        <row r="679">
          <cell r="A679" t="str">
            <v>401906050</v>
          </cell>
          <cell r="B679" t="str">
            <v>Forni &lt; 500 ¤</v>
          </cell>
          <cell r="C679">
            <v>0</v>
          </cell>
          <cell r="E679">
            <v>0</v>
          </cell>
          <cell r="G679">
            <v>0</v>
          </cell>
          <cell r="H679">
            <v>0</v>
          </cell>
          <cell r="I679">
            <v>0</v>
          </cell>
          <cell r="K679">
            <v>0</v>
          </cell>
          <cell r="M679">
            <v>0</v>
          </cell>
        </row>
        <row r="680">
          <cell r="A680" t="str">
            <v>401906060</v>
          </cell>
          <cell r="B680" t="str">
            <v>Mobili Macch.Uff. ordin. &lt; 500¤</v>
          </cell>
          <cell r="C680">
            <v>0</v>
          </cell>
          <cell r="E680">
            <v>0</v>
          </cell>
          <cell r="G680">
            <v>18130.580000000002</v>
          </cell>
          <cell r="H680">
            <v>0</v>
          </cell>
          <cell r="I680">
            <v>18130.580000000002</v>
          </cell>
          <cell r="J680" t="str">
            <v>D</v>
          </cell>
          <cell r="K680">
            <v>18130.580000000002</v>
          </cell>
          <cell r="L680" t="str">
            <v>D</v>
          </cell>
          <cell r="M680">
            <v>18130.580000000002</v>
          </cell>
        </row>
        <row r="681">
          <cell r="A681" t="str">
            <v>401906070</v>
          </cell>
          <cell r="B681" t="str">
            <v>Macchine Ufficio elettron &lt; 500 ¤</v>
          </cell>
          <cell r="C681">
            <v>0</v>
          </cell>
          <cell r="E681">
            <v>0</v>
          </cell>
          <cell r="G681">
            <v>5810.97</v>
          </cell>
          <cell r="H681">
            <v>0</v>
          </cell>
          <cell r="I681">
            <v>5810.97</v>
          </cell>
          <cell r="J681" t="str">
            <v>D</v>
          </cell>
          <cell r="K681">
            <v>5810.97</v>
          </cell>
          <cell r="L681" t="str">
            <v>D</v>
          </cell>
          <cell r="M681">
            <v>5810.97</v>
          </cell>
        </row>
        <row r="682">
          <cell r="A682" t="str">
            <v>401906080</v>
          </cell>
          <cell r="B682" t="str">
            <v>Software &lt; 500 ¤</v>
          </cell>
          <cell r="C682">
            <v>0</v>
          </cell>
          <cell r="E682">
            <v>0</v>
          </cell>
          <cell r="G682">
            <v>0</v>
          </cell>
          <cell r="H682">
            <v>0</v>
          </cell>
          <cell r="I682">
            <v>0</v>
          </cell>
          <cell r="K682">
            <v>0</v>
          </cell>
          <cell r="M682">
            <v>0</v>
          </cell>
        </row>
        <row r="683">
          <cell r="A683" t="str">
            <v>401906090</v>
          </cell>
          <cell r="B683" t="str">
            <v>Automezzi &lt; 500 ¤</v>
          </cell>
          <cell r="C683">
            <v>0</v>
          </cell>
          <cell r="E683">
            <v>0</v>
          </cell>
          <cell r="G683">
            <v>500</v>
          </cell>
          <cell r="H683">
            <v>0</v>
          </cell>
          <cell r="I683">
            <v>500</v>
          </cell>
          <cell r="J683" t="str">
            <v>D</v>
          </cell>
          <cell r="K683">
            <v>500</v>
          </cell>
          <cell r="L683" t="str">
            <v>D</v>
          </cell>
          <cell r="M683">
            <v>500</v>
          </cell>
        </row>
        <row r="684">
          <cell r="M684">
            <v>0</v>
          </cell>
        </row>
        <row r="685">
          <cell r="A685" t="str">
            <v>07</v>
          </cell>
          <cell r="B685" t="str">
            <v>Rettifiche agli Acquisti</v>
          </cell>
          <cell r="C685">
            <v>0</v>
          </cell>
          <cell r="E685">
            <v>0</v>
          </cell>
          <cell r="G685">
            <v>16042.3</v>
          </cell>
          <cell r="H685">
            <v>223748.64</v>
          </cell>
          <cell r="I685">
            <v>-207706.34</v>
          </cell>
          <cell r="J685" t="str">
            <v>A</v>
          </cell>
          <cell r="K685">
            <v>-207706.34</v>
          </cell>
          <cell r="L685" t="str">
            <v xml:space="preserve"> A</v>
          </cell>
          <cell r="M685">
            <v>-207706.34</v>
          </cell>
        </row>
        <row r="686">
          <cell r="A686" t="str">
            <v>401907010</v>
          </cell>
          <cell r="B686" t="str">
            <v>Resi su materiali</v>
          </cell>
          <cell r="C686">
            <v>0</v>
          </cell>
          <cell r="E686">
            <v>0</v>
          </cell>
          <cell r="G686">
            <v>16038.3</v>
          </cell>
          <cell r="H686">
            <v>223744.99</v>
          </cell>
          <cell r="I686">
            <v>207706.69</v>
          </cell>
          <cell r="J686" t="str">
            <v>A</v>
          </cell>
          <cell r="K686">
            <v>207706.69</v>
          </cell>
          <cell r="L686" t="str">
            <v>A</v>
          </cell>
          <cell r="M686">
            <v>-207706.69</v>
          </cell>
        </row>
        <row r="687">
          <cell r="A687" t="str">
            <v>401907020</v>
          </cell>
          <cell r="B687" t="str">
            <v>Resi su beni strumentali &lt; ¤ 516</v>
          </cell>
          <cell r="C687">
            <v>0</v>
          </cell>
          <cell r="E687">
            <v>0</v>
          </cell>
          <cell r="G687">
            <v>0</v>
          </cell>
          <cell r="H687">
            <v>0</v>
          </cell>
          <cell r="I687">
            <v>0</v>
          </cell>
          <cell r="K687">
            <v>0</v>
          </cell>
          <cell r="M687">
            <v>0</v>
          </cell>
        </row>
        <row r="688">
          <cell r="A688" t="str">
            <v>401907030</v>
          </cell>
          <cell r="B688" t="str">
            <v>Rimpiazzi su materiali</v>
          </cell>
          <cell r="C688">
            <v>0</v>
          </cell>
          <cell r="E688">
            <v>0</v>
          </cell>
          <cell r="G688">
            <v>0</v>
          </cell>
          <cell r="H688">
            <v>0</v>
          </cell>
          <cell r="I688">
            <v>0</v>
          </cell>
          <cell r="K688">
            <v>0</v>
          </cell>
          <cell r="M688">
            <v>0</v>
          </cell>
        </row>
        <row r="689">
          <cell r="A689" t="str">
            <v>401907040</v>
          </cell>
          <cell r="B689" t="str">
            <v>Rimp. beni strumentali &lt; ¤ 516</v>
          </cell>
          <cell r="C689">
            <v>0</v>
          </cell>
          <cell r="E689">
            <v>0</v>
          </cell>
          <cell r="G689">
            <v>0</v>
          </cell>
          <cell r="H689">
            <v>0</v>
          </cell>
          <cell r="I689">
            <v>0</v>
          </cell>
          <cell r="K689">
            <v>0</v>
          </cell>
          <cell r="M689">
            <v>0</v>
          </cell>
        </row>
        <row r="690">
          <cell r="A690" t="str">
            <v>401907050</v>
          </cell>
          <cell r="B690" t="str">
            <v>Abbuoni</v>
          </cell>
          <cell r="C690">
            <v>0</v>
          </cell>
          <cell r="E690">
            <v>0</v>
          </cell>
          <cell r="G690">
            <v>4</v>
          </cell>
          <cell r="H690">
            <v>3.65</v>
          </cell>
          <cell r="I690">
            <v>0.35</v>
          </cell>
          <cell r="J690" t="str">
            <v>D</v>
          </cell>
          <cell r="K690">
            <v>0.35</v>
          </cell>
          <cell r="L690" t="str">
            <v>D</v>
          </cell>
          <cell r="M690">
            <v>0.35</v>
          </cell>
        </row>
        <row r="691">
          <cell r="M691">
            <v>0</v>
          </cell>
        </row>
        <row r="692">
          <cell r="A692" t="str">
            <v>20</v>
          </cell>
          <cell r="B692" t="str">
            <v>Costi Produzione per Servizi</v>
          </cell>
          <cell r="C692">
            <v>0</v>
          </cell>
          <cell r="E692">
            <v>0</v>
          </cell>
          <cell r="G692">
            <v>19868121.27</v>
          </cell>
          <cell r="H692">
            <v>1815472.26</v>
          </cell>
          <cell r="I692">
            <v>18052649.010000002</v>
          </cell>
          <cell r="J692" t="str">
            <v>D</v>
          </cell>
          <cell r="K692">
            <v>18052649.010000002</v>
          </cell>
          <cell r="L692" t="str">
            <v xml:space="preserve"> D</v>
          </cell>
          <cell r="M692">
            <v>18052649.010000002</v>
          </cell>
        </row>
        <row r="693">
          <cell r="A693" t="str">
            <v>01</v>
          </cell>
          <cell r="B693" t="str">
            <v>Costi per servizi Industriali</v>
          </cell>
          <cell r="C693">
            <v>0</v>
          </cell>
          <cell r="E693">
            <v>0</v>
          </cell>
          <cell r="G693">
            <v>16775874.52</v>
          </cell>
          <cell r="H693">
            <v>946311.23</v>
          </cell>
          <cell r="I693">
            <v>15829563.289999999</v>
          </cell>
          <cell r="J693" t="str">
            <v>D</v>
          </cell>
          <cell r="K693">
            <v>15829563.289999999</v>
          </cell>
          <cell r="L693" t="str">
            <v xml:space="preserve"> D</v>
          </cell>
          <cell r="M693">
            <v>15829563.289999999</v>
          </cell>
        </row>
        <row r="694">
          <cell r="A694" t="str">
            <v>402001010</v>
          </cell>
          <cell r="B694" t="str">
            <v>Costo lavorazione esterna</v>
          </cell>
          <cell r="C694">
            <v>0</v>
          </cell>
          <cell r="E694">
            <v>0</v>
          </cell>
          <cell r="G694">
            <v>9918206.6999999993</v>
          </cell>
          <cell r="H694">
            <v>17033.66</v>
          </cell>
          <cell r="I694">
            <v>9901173.0399999991</v>
          </cell>
          <cell r="J694" t="str">
            <v>D</v>
          </cell>
          <cell r="K694">
            <v>9901173.0399999991</v>
          </cell>
          <cell r="L694" t="str">
            <v>D</v>
          </cell>
          <cell r="M694">
            <v>9901173.0399999991</v>
          </cell>
        </row>
        <row r="695">
          <cell r="A695" t="str">
            <v>402001011</v>
          </cell>
          <cell r="B695" t="str">
            <v>Costo lavorazione esterna V.E.E.</v>
          </cell>
          <cell r="C695">
            <v>0</v>
          </cell>
          <cell r="E695">
            <v>0</v>
          </cell>
          <cell r="G695">
            <v>3545471.4</v>
          </cell>
          <cell r="H695">
            <v>418954.59</v>
          </cell>
          <cell r="I695">
            <v>3126516.81</v>
          </cell>
          <cell r="J695" t="str">
            <v>D</v>
          </cell>
          <cell r="K695">
            <v>3126516.81</v>
          </cell>
          <cell r="L695" t="str">
            <v>D</v>
          </cell>
          <cell r="M695">
            <v>3126516.81</v>
          </cell>
        </row>
        <row r="696">
          <cell r="A696" t="str">
            <v>402001020</v>
          </cell>
          <cell r="B696" t="str">
            <v>Costo lavorazione per selezioni</v>
          </cell>
          <cell r="C696">
            <v>0</v>
          </cell>
          <cell r="E696">
            <v>0</v>
          </cell>
          <cell r="G696">
            <v>80755.14</v>
          </cell>
          <cell r="H696">
            <v>0</v>
          </cell>
          <cell r="I696">
            <v>80755.14</v>
          </cell>
          <cell r="J696" t="str">
            <v>D</v>
          </cell>
          <cell r="K696">
            <v>80755.14</v>
          </cell>
          <cell r="L696" t="str">
            <v>D</v>
          </cell>
          <cell r="M696">
            <v>80755.14</v>
          </cell>
        </row>
        <row r="697">
          <cell r="A697" t="str">
            <v>402001030</v>
          </cell>
          <cell r="B697" t="str">
            <v>Resi su lavoraz. esterna e selez.</v>
          </cell>
          <cell r="C697">
            <v>0</v>
          </cell>
          <cell r="E697">
            <v>0</v>
          </cell>
          <cell r="G697">
            <v>0</v>
          </cell>
          <cell r="H697">
            <v>0</v>
          </cell>
          <cell r="I697">
            <v>0</v>
          </cell>
          <cell r="K697">
            <v>0</v>
          </cell>
          <cell r="M697">
            <v>0</v>
          </cell>
        </row>
        <row r="698">
          <cell r="A698" t="str">
            <v>402001040</v>
          </cell>
          <cell r="B698" t="str">
            <v>Rimpiazzi su lavoraz. esterna.</v>
          </cell>
          <cell r="C698">
            <v>0</v>
          </cell>
          <cell r="E698">
            <v>0</v>
          </cell>
          <cell r="G698">
            <v>0</v>
          </cell>
          <cell r="H698">
            <v>0</v>
          </cell>
          <cell r="I698">
            <v>0</v>
          </cell>
          <cell r="K698">
            <v>0</v>
          </cell>
          <cell r="M698">
            <v>0</v>
          </cell>
        </row>
        <row r="699">
          <cell r="A699" t="str">
            <v>402001050</v>
          </cell>
          <cell r="B699" t="str">
            <v>Energia, acqua Pero</v>
          </cell>
          <cell r="C699">
            <v>0</v>
          </cell>
          <cell r="E699">
            <v>0</v>
          </cell>
          <cell r="G699">
            <v>213405.57</v>
          </cell>
          <cell r="H699">
            <v>0</v>
          </cell>
          <cell r="I699">
            <v>213405.57</v>
          </cell>
          <cell r="J699" t="str">
            <v>D</v>
          </cell>
          <cell r="K699">
            <v>213405.57</v>
          </cell>
          <cell r="L699" t="str">
            <v>D</v>
          </cell>
          <cell r="M699">
            <v>213405.57</v>
          </cell>
        </row>
        <row r="700">
          <cell r="A700" t="str">
            <v>402001060</v>
          </cell>
          <cell r="B700" t="str">
            <v>Riscaldamento</v>
          </cell>
          <cell r="C700">
            <v>0</v>
          </cell>
          <cell r="E700">
            <v>0</v>
          </cell>
          <cell r="G700">
            <v>41680.67</v>
          </cell>
          <cell r="H700">
            <v>0</v>
          </cell>
          <cell r="I700">
            <v>41680.67</v>
          </cell>
          <cell r="J700" t="str">
            <v>D</v>
          </cell>
          <cell r="K700">
            <v>41680.67</v>
          </cell>
          <cell r="L700" t="str">
            <v>D</v>
          </cell>
          <cell r="M700">
            <v>41680.67</v>
          </cell>
        </row>
        <row r="701">
          <cell r="A701" t="str">
            <v>402001070</v>
          </cell>
          <cell r="B701" t="str">
            <v>Varie d'officina</v>
          </cell>
          <cell r="C701">
            <v>0</v>
          </cell>
          <cell r="E701">
            <v>0</v>
          </cell>
          <cell r="G701">
            <v>10957.3</v>
          </cell>
          <cell r="H701">
            <v>26</v>
          </cell>
          <cell r="I701">
            <v>10931.3</v>
          </cell>
          <cell r="J701" t="str">
            <v>D</v>
          </cell>
          <cell r="K701">
            <v>10931.3</v>
          </cell>
          <cell r="L701" t="str">
            <v>D</v>
          </cell>
          <cell r="M701">
            <v>10931.3</v>
          </cell>
        </row>
        <row r="702">
          <cell r="A702" t="str">
            <v>402001080</v>
          </cell>
          <cell r="B702" t="str">
            <v>Telefoni  Pero</v>
          </cell>
          <cell r="C702">
            <v>0</v>
          </cell>
          <cell r="E702">
            <v>0</v>
          </cell>
          <cell r="G702">
            <v>16280.68</v>
          </cell>
          <cell r="H702">
            <v>2.21</v>
          </cell>
          <cell r="I702">
            <v>16278.47</v>
          </cell>
          <cell r="J702" t="str">
            <v>D</v>
          </cell>
          <cell r="K702">
            <v>16278.47</v>
          </cell>
          <cell r="L702" t="str">
            <v>D</v>
          </cell>
          <cell r="M702">
            <v>16278.47</v>
          </cell>
        </row>
        <row r="703">
          <cell r="A703" t="str">
            <v>402001090</v>
          </cell>
          <cell r="B703" t="str">
            <v>Assic. inc.,furto, R.C.</v>
          </cell>
          <cell r="C703">
            <v>0</v>
          </cell>
          <cell r="E703">
            <v>0</v>
          </cell>
          <cell r="G703">
            <v>107450.53</v>
          </cell>
          <cell r="H703">
            <v>3875.08</v>
          </cell>
          <cell r="I703">
            <v>103575.45</v>
          </cell>
          <cell r="J703" t="str">
            <v>D</v>
          </cell>
          <cell r="K703">
            <v>103575.45</v>
          </cell>
          <cell r="L703" t="str">
            <v>D</v>
          </cell>
          <cell r="M703">
            <v>103575.45</v>
          </cell>
        </row>
        <row r="704">
          <cell r="A704" t="str">
            <v>402001100</v>
          </cell>
          <cell r="B704" t="str">
            <v>Ass. infort.inval. R.C.T.</v>
          </cell>
          <cell r="C704">
            <v>0</v>
          </cell>
          <cell r="E704">
            <v>0</v>
          </cell>
          <cell r="G704">
            <v>30982.54</v>
          </cell>
          <cell r="H704">
            <v>300</v>
          </cell>
          <cell r="I704">
            <v>30682.54</v>
          </cell>
          <cell r="J704" t="str">
            <v>D</v>
          </cell>
          <cell r="K704">
            <v>30682.54</v>
          </cell>
          <cell r="L704" t="str">
            <v>D</v>
          </cell>
          <cell r="M704">
            <v>30682.54</v>
          </cell>
        </row>
        <row r="705">
          <cell r="A705" t="str">
            <v>402001110</v>
          </cell>
          <cell r="B705" t="str">
            <v>Assicurazione automezzi</v>
          </cell>
          <cell r="C705">
            <v>0</v>
          </cell>
          <cell r="E705">
            <v>0</v>
          </cell>
          <cell r="G705">
            <v>4193</v>
          </cell>
          <cell r="H705">
            <v>0</v>
          </cell>
          <cell r="I705">
            <v>4193</v>
          </cell>
          <cell r="J705" t="str">
            <v>D</v>
          </cell>
          <cell r="K705">
            <v>4193</v>
          </cell>
          <cell r="L705" t="str">
            <v>D</v>
          </cell>
          <cell r="M705">
            <v>4193</v>
          </cell>
        </row>
        <row r="706">
          <cell r="A706" t="str">
            <v>402001120</v>
          </cell>
          <cell r="B706" t="str">
            <v>Assicurazione trasporti</v>
          </cell>
          <cell r="C706">
            <v>0</v>
          </cell>
          <cell r="E706">
            <v>0</v>
          </cell>
          <cell r="G706">
            <v>9900</v>
          </cell>
          <cell r="H706">
            <v>0</v>
          </cell>
          <cell r="I706">
            <v>9900</v>
          </cell>
          <cell r="J706" t="str">
            <v>D</v>
          </cell>
          <cell r="K706">
            <v>9900</v>
          </cell>
          <cell r="L706" t="str">
            <v>D</v>
          </cell>
          <cell r="M706">
            <v>9900</v>
          </cell>
        </row>
        <row r="707">
          <cell r="A707" t="str">
            <v>402001130</v>
          </cell>
          <cell r="B707" t="str">
            <v>Spese aggiornamento tecnico</v>
          </cell>
          <cell r="C707">
            <v>0</v>
          </cell>
          <cell r="E707">
            <v>0</v>
          </cell>
          <cell r="G707">
            <v>72815.62</v>
          </cell>
          <cell r="H707">
            <v>0</v>
          </cell>
          <cell r="I707">
            <v>72815.62</v>
          </cell>
          <cell r="J707" t="str">
            <v>D</v>
          </cell>
          <cell r="K707">
            <v>72815.62</v>
          </cell>
          <cell r="L707" t="str">
            <v>D</v>
          </cell>
          <cell r="M707">
            <v>72815.62</v>
          </cell>
        </row>
        <row r="708">
          <cell r="A708" t="str">
            <v>402001131</v>
          </cell>
          <cell r="B708" t="str">
            <v>Rivalsa 4% su comp. aggiorn.tecnici</v>
          </cell>
          <cell r="C708">
            <v>0</v>
          </cell>
          <cell r="E708">
            <v>0</v>
          </cell>
          <cell r="G708">
            <v>384.6</v>
          </cell>
          <cell r="H708">
            <v>314.39999999999998</v>
          </cell>
          <cell r="I708">
            <v>70.2</v>
          </cell>
          <cell r="J708" t="str">
            <v>D</v>
          </cell>
          <cell r="K708">
            <v>70.2</v>
          </cell>
          <cell r="L708" t="str">
            <v>D</v>
          </cell>
          <cell r="M708">
            <v>70.2</v>
          </cell>
        </row>
        <row r="709">
          <cell r="A709" t="str">
            <v>402001140</v>
          </cell>
          <cell r="B709" t="str">
            <v>Abbon.e acquisti riviste e libri</v>
          </cell>
          <cell r="C709">
            <v>0</v>
          </cell>
          <cell r="E709">
            <v>0</v>
          </cell>
          <cell r="G709">
            <v>3240.51</v>
          </cell>
          <cell r="H709">
            <v>0</v>
          </cell>
          <cell r="I709">
            <v>3240.51</v>
          </cell>
          <cell r="J709" t="str">
            <v>D</v>
          </cell>
          <cell r="K709">
            <v>3240.51</v>
          </cell>
          <cell r="L709" t="str">
            <v>D</v>
          </cell>
          <cell r="M709">
            <v>3240.51</v>
          </cell>
        </row>
        <row r="710">
          <cell r="A710" t="str">
            <v>402001150</v>
          </cell>
          <cell r="B710" t="str">
            <v>Spese di sviluppo/prove di lab.</v>
          </cell>
          <cell r="C710">
            <v>0</v>
          </cell>
          <cell r="E710">
            <v>0</v>
          </cell>
          <cell r="G710">
            <v>484680.07</v>
          </cell>
          <cell r="H710">
            <v>484680.07</v>
          </cell>
          <cell r="I710">
            <v>0</v>
          </cell>
          <cell r="K710">
            <v>0</v>
          </cell>
          <cell r="M710">
            <v>0</v>
          </cell>
        </row>
        <row r="711">
          <cell r="A711" t="str">
            <v>402001151</v>
          </cell>
          <cell r="B711" t="str">
            <v>Rivalsa 4% su spese di sviluppo</v>
          </cell>
          <cell r="C711">
            <v>0</v>
          </cell>
          <cell r="E711">
            <v>0</v>
          </cell>
          <cell r="G711">
            <v>3209.09</v>
          </cell>
          <cell r="H711">
            <v>3209.09</v>
          </cell>
          <cell r="I711">
            <v>0</v>
          </cell>
          <cell r="K711">
            <v>0</v>
          </cell>
          <cell r="M711">
            <v>0</v>
          </cell>
        </row>
        <row r="712">
          <cell r="A712" t="str">
            <v>402001160</v>
          </cell>
          <cell r="B712" t="str">
            <v>Spese per mensa</v>
          </cell>
          <cell r="C712">
            <v>0</v>
          </cell>
          <cell r="E712">
            <v>0</v>
          </cell>
          <cell r="G712">
            <v>145654.12</v>
          </cell>
          <cell r="H712">
            <v>0</v>
          </cell>
          <cell r="I712">
            <v>145654.12</v>
          </cell>
          <cell r="J712" t="str">
            <v>D</v>
          </cell>
          <cell r="K712">
            <v>145654.12</v>
          </cell>
          <cell r="L712" t="str">
            <v>D</v>
          </cell>
          <cell r="M712">
            <v>145654.12</v>
          </cell>
        </row>
        <row r="713">
          <cell r="A713" t="str">
            <v>402001170</v>
          </cell>
          <cell r="B713" t="str">
            <v>Corrieri d'acquisto</v>
          </cell>
          <cell r="C713">
            <v>0</v>
          </cell>
          <cell r="E713">
            <v>0</v>
          </cell>
          <cell r="G713">
            <v>1456506.8799999999</v>
          </cell>
          <cell r="H713">
            <v>8997.06</v>
          </cell>
          <cell r="I713">
            <v>1447509.82</v>
          </cell>
          <cell r="J713" t="str">
            <v>D</v>
          </cell>
          <cell r="K713">
            <v>1447509.82</v>
          </cell>
          <cell r="L713" t="str">
            <v>D</v>
          </cell>
          <cell r="M713">
            <v>1447509.82</v>
          </cell>
        </row>
        <row r="714">
          <cell r="A714" t="str">
            <v>402001171</v>
          </cell>
          <cell r="B714" t="str">
            <v>Prestaz. Serv.Assistenza Software</v>
          </cell>
          <cell r="C714">
            <v>0</v>
          </cell>
          <cell r="E714">
            <v>0</v>
          </cell>
          <cell r="G714">
            <v>0</v>
          </cell>
          <cell r="H714">
            <v>0</v>
          </cell>
          <cell r="I714">
            <v>0</v>
          </cell>
          <cell r="K714">
            <v>0</v>
          </cell>
          <cell r="M714">
            <v>0</v>
          </cell>
        </row>
        <row r="715">
          <cell r="A715" t="str">
            <v>402001180</v>
          </cell>
          <cell r="B715" t="str">
            <v>Diritti di brevetto</v>
          </cell>
          <cell r="C715">
            <v>0</v>
          </cell>
          <cell r="E715">
            <v>0</v>
          </cell>
          <cell r="G715">
            <v>4927</v>
          </cell>
          <cell r="H715">
            <v>0</v>
          </cell>
          <cell r="I715">
            <v>4927</v>
          </cell>
          <cell r="J715" t="str">
            <v>D</v>
          </cell>
          <cell r="K715">
            <v>4927</v>
          </cell>
          <cell r="L715" t="str">
            <v>D</v>
          </cell>
          <cell r="M715">
            <v>4927</v>
          </cell>
        </row>
        <row r="716">
          <cell r="A716" t="str">
            <v>402001189</v>
          </cell>
          <cell r="B716" t="str">
            <v>Spese prestazioni servizio Viney</v>
          </cell>
          <cell r="C716">
            <v>0</v>
          </cell>
          <cell r="E716">
            <v>0</v>
          </cell>
          <cell r="G716">
            <v>75000</v>
          </cell>
          <cell r="H716">
            <v>0</v>
          </cell>
          <cell r="I716">
            <v>75000</v>
          </cell>
          <cell r="J716" t="str">
            <v>D</v>
          </cell>
          <cell r="K716">
            <v>75000</v>
          </cell>
          <cell r="L716" t="str">
            <v>D</v>
          </cell>
          <cell r="M716">
            <v>75000</v>
          </cell>
        </row>
        <row r="717">
          <cell r="A717" t="str">
            <v>402001190</v>
          </cell>
          <cell r="B717" t="str">
            <v>Spese prestazioni servizio terzi</v>
          </cell>
          <cell r="C717">
            <v>0</v>
          </cell>
          <cell r="E717">
            <v>0</v>
          </cell>
          <cell r="G717">
            <v>549343.27</v>
          </cell>
          <cell r="H717">
            <v>8239</v>
          </cell>
          <cell r="I717">
            <v>541104.27</v>
          </cell>
          <cell r="J717" t="str">
            <v>D</v>
          </cell>
          <cell r="K717">
            <v>541104.27</v>
          </cell>
          <cell r="L717" t="str">
            <v>D</v>
          </cell>
          <cell r="M717">
            <v>541104.27</v>
          </cell>
        </row>
        <row r="718">
          <cell r="A718" t="str">
            <v>402001191</v>
          </cell>
          <cell r="B718" t="str">
            <v>Cassa prof. Spese prestaz. servizio</v>
          </cell>
          <cell r="C718">
            <v>0</v>
          </cell>
          <cell r="E718">
            <v>0</v>
          </cell>
          <cell r="G718">
            <v>656.1</v>
          </cell>
          <cell r="H718">
            <v>656.1</v>
          </cell>
          <cell r="I718">
            <v>0</v>
          </cell>
          <cell r="K718">
            <v>0</v>
          </cell>
          <cell r="M718">
            <v>0</v>
          </cell>
        </row>
        <row r="719">
          <cell r="A719" t="str">
            <v>402001192</v>
          </cell>
          <cell r="B719" t="str">
            <v>Rivalsa 4%. Spese prestaz. servizio</v>
          </cell>
          <cell r="C719">
            <v>0</v>
          </cell>
          <cell r="E719">
            <v>0</v>
          </cell>
          <cell r="G719">
            <v>18.21</v>
          </cell>
          <cell r="H719">
            <v>18.21</v>
          </cell>
          <cell r="I719">
            <v>0</v>
          </cell>
          <cell r="K719">
            <v>0</v>
          </cell>
          <cell r="M719">
            <v>0</v>
          </cell>
        </row>
        <row r="720">
          <cell r="A720" t="str">
            <v>402001200</v>
          </cell>
          <cell r="B720" t="str">
            <v>Spese per traduzioni, Interpr.</v>
          </cell>
          <cell r="C720">
            <v>0</v>
          </cell>
          <cell r="E720">
            <v>0</v>
          </cell>
          <cell r="G720">
            <v>149.76</v>
          </cell>
          <cell r="H720">
            <v>0</v>
          </cell>
          <cell r="I720">
            <v>149.76</v>
          </cell>
          <cell r="J720" t="str">
            <v>D</v>
          </cell>
          <cell r="K720">
            <v>149.76</v>
          </cell>
          <cell r="L720" t="str">
            <v>D</v>
          </cell>
          <cell r="M720">
            <v>149.76</v>
          </cell>
        </row>
        <row r="721">
          <cell r="A721" t="str">
            <v>402001201</v>
          </cell>
          <cell r="B721" t="str">
            <v>Rivalsa 4% interpreti, traduzioni</v>
          </cell>
          <cell r="C721">
            <v>0</v>
          </cell>
          <cell r="E721">
            <v>0</v>
          </cell>
          <cell r="G721">
            <v>5.76</v>
          </cell>
          <cell r="H721">
            <v>5.76</v>
          </cell>
          <cell r="I721">
            <v>0</v>
          </cell>
          <cell r="K721">
            <v>0</v>
          </cell>
          <cell r="M721">
            <v>0</v>
          </cell>
        </row>
        <row r="722">
          <cell r="A722" t="str">
            <v>402001210</v>
          </cell>
          <cell r="B722" t="str">
            <v>Investimenti, Costi a carico V.E.E.</v>
          </cell>
          <cell r="C722">
            <v>0</v>
          </cell>
          <cell r="E722">
            <v>0</v>
          </cell>
          <cell r="G722">
            <v>0</v>
          </cell>
          <cell r="H722">
            <v>0</v>
          </cell>
          <cell r="I722">
            <v>0</v>
          </cell>
          <cell r="K722">
            <v>0</v>
          </cell>
          <cell r="M722">
            <v>0</v>
          </cell>
        </row>
        <row r="723">
          <cell r="M723">
            <v>0</v>
          </cell>
        </row>
        <row r="724">
          <cell r="A724" t="str">
            <v>02</v>
          </cell>
          <cell r="B724" t="str">
            <v>Manutenzioni Industriali</v>
          </cell>
          <cell r="C724">
            <v>0</v>
          </cell>
          <cell r="E724">
            <v>0</v>
          </cell>
          <cell r="G724">
            <v>558063.1</v>
          </cell>
          <cell r="H724">
            <v>20809</v>
          </cell>
          <cell r="I724">
            <v>537254.1</v>
          </cell>
          <cell r="J724" t="str">
            <v>D</v>
          </cell>
          <cell r="K724">
            <v>537254.1</v>
          </cell>
          <cell r="L724" t="str">
            <v xml:space="preserve"> D</v>
          </cell>
          <cell r="M724">
            <v>537254.1</v>
          </cell>
        </row>
        <row r="725">
          <cell r="A725" t="str">
            <v>402002010</v>
          </cell>
          <cell r="B725" t="str">
            <v>Man, rev.,ric.stampi,attrez &lt; 500 ¤</v>
          </cell>
          <cell r="C725">
            <v>0</v>
          </cell>
          <cell r="E725">
            <v>0</v>
          </cell>
          <cell r="G725">
            <v>196393.28</v>
          </cell>
          <cell r="H725">
            <v>0</v>
          </cell>
          <cell r="I725">
            <v>196393.28</v>
          </cell>
          <cell r="J725" t="str">
            <v>D</v>
          </cell>
          <cell r="K725">
            <v>196393.28</v>
          </cell>
          <cell r="L725" t="str">
            <v>D</v>
          </cell>
          <cell r="M725">
            <v>196393.28</v>
          </cell>
        </row>
        <row r="726">
          <cell r="A726" t="str">
            <v>402002020</v>
          </cell>
          <cell r="B726" t="str">
            <v>Manutenzione attrezzature &lt; 500 ¤</v>
          </cell>
          <cell r="C726">
            <v>0</v>
          </cell>
          <cell r="E726">
            <v>0</v>
          </cell>
          <cell r="G726">
            <v>5273.1</v>
          </cell>
          <cell r="H726">
            <v>0</v>
          </cell>
          <cell r="I726">
            <v>5273.1</v>
          </cell>
          <cell r="J726" t="str">
            <v>D</v>
          </cell>
          <cell r="K726">
            <v>5273.1</v>
          </cell>
          <cell r="L726" t="str">
            <v>D</v>
          </cell>
          <cell r="M726">
            <v>5273.1</v>
          </cell>
        </row>
        <row r="727">
          <cell r="A727" t="str">
            <v>402002030</v>
          </cell>
          <cell r="B727" t="str">
            <v>Manut. macchinari/ricambi &lt; 500 ¤</v>
          </cell>
          <cell r="C727">
            <v>0</v>
          </cell>
          <cell r="E727">
            <v>0</v>
          </cell>
          <cell r="G727">
            <v>39086.699999999997</v>
          </cell>
          <cell r="H727">
            <v>0</v>
          </cell>
          <cell r="I727">
            <v>39086.699999999997</v>
          </cell>
          <cell r="J727" t="str">
            <v>D</v>
          </cell>
          <cell r="K727">
            <v>39086.699999999997</v>
          </cell>
          <cell r="L727" t="str">
            <v>D</v>
          </cell>
          <cell r="M727">
            <v>39086.699999999997</v>
          </cell>
        </row>
        <row r="728">
          <cell r="A728" t="str">
            <v>402002040</v>
          </cell>
          <cell r="B728" t="str">
            <v>Man.imp.ti/pz ricambio/rev &gt; 500  ¤</v>
          </cell>
          <cell r="C728">
            <v>0</v>
          </cell>
          <cell r="E728">
            <v>0</v>
          </cell>
          <cell r="G728">
            <v>131209.19</v>
          </cell>
          <cell r="H728">
            <v>3777</v>
          </cell>
          <cell r="I728">
            <v>127432.19</v>
          </cell>
          <cell r="J728" t="str">
            <v>D</v>
          </cell>
          <cell r="K728">
            <v>127432.19</v>
          </cell>
          <cell r="L728" t="str">
            <v>D</v>
          </cell>
          <cell r="M728">
            <v>127432.19</v>
          </cell>
        </row>
        <row r="729">
          <cell r="A729" t="str">
            <v>402002050</v>
          </cell>
          <cell r="B729" t="str">
            <v>Manutenzione impianti  &lt; 500 ¤</v>
          </cell>
          <cell r="C729">
            <v>0</v>
          </cell>
          <cell r="E729">
            <v>0</v>
          </cell>
          <cell r="G729">
            <v>42919.199999999997</v>
          </cell>
          <cell r="H729">
            <v>32</v>
          </cell>
          <cell r="I729">
            <v>42887.199999999997</v>
          </cell>
          <cell r="J729" t="str">
            <v>D</v>
          </cell>
          <cell r="K729">
            <v>42887.199999999997</v>
          </cell>
          <cell r="L729" t="str">
            <v>D</v>
          </cell>
          <cell r="M729">
            <v>42887.199999999997</v>
          </cell>
        </row>
        <row r="730">
          <cell r="A730" t="str">
            <v>402002060</v>
          </cell>
          <cell r="B730" t="str">
            <v>Manutenzione immobili &lt; 500 ¤</v>
          </cell>
          <cell r="C730">
            <v>0</v>
          </cell>
          <cell r="E730">
            <v>0</v>
          </cell>
          <cell r="G730">
            <v>140119.32999999999</v>
          </cell>
          <cell r="H730">
            <v>17000</v>
          </cell>
          <cell r="I730">
            <v>123119.33</v>
          </cell>
          <cell r="J730" t="str">
            <v>D</v>
          </cell>
          <cell r="K730">
            <v>123119.33</v>
          </cell>
          <cell r="L730" t="str">
            <v>D</v>
          </cell>
          <cell r="M730">
            <v>123119.33</v>
          </cell>
        </row>
        <row r="731">
          <cell r="A731" t="str">
            <v>402002070</v>
          </cell>
          <cell r="B731" t="str">
            <v>Manutenzione mobili &lt; 500 ¤</v>
          </cell>
          <cell r="C731">
            <v>0</v>
          </cell>
          <cell r="E731">
            <v>0</v>
          </cell>
          <cell r="G731">
            <v>0</v>
          </cell>
          <cell r="H731">
            <v>0</v>
          </cell>
          <cell r="I731">
            <v>0</v>
          </cell>
          <cell r="K731">
            <v>0</v>
          </cell>
          <cell r="M731">
            <v>0</v>
          </cell>
        </row>
        <row r="732">
          <cell r="A732" t="str">
            <v>402002080</v>
          </cell>
          <cell r="B732" t="str">
            <v>Man.  macchine ufficio &lt; 500 ¤</v>
          </cell>
          <cell r="C732">
            <v>0</v>
          </cell>
          <cell r="E732">
            <v>0</v>
          </cell>
          <cell r="G732">
            <v>3062.3</v>
          </cell>
          <cell r="H732">
            <v>0</v>
          </cell>
          <cell r="I732">
            <v>3062.3</v>
          </cell>
          <cell r="J732" t="str">
            <v>D</v>
          </cell>
          <cell r="K732">
            <v>3062.3</v>
          </cell>
          <cell r="L732" t="str">
            <v>D</v>
          </cell>
          <cell r="M732">
            <v>3062.3</v>
          </cell>
        </row>
        <row r="733">
          <cell r="M733">
            <v>0</v>
          </cell>
        </row>
        <row r="734">
          <cell r="A734" t="str">
            <v>03</v>
          </cell>
          <cell r="B734" t="str">
            <v>Canoni di manutenzione</v>
          </cell>
          <cell r="C734">
            <v>0</v>
          </cell>
          <cell r="E734">
            <v>0</v>
          </cell>
          <cell r="G734">
            <v>214739.95</v>
          </cell>
          <cell r="H734">
            <v>285.23</v>
          </cell>
          <cell r="I734">
            <v>214454.72</v>
          </cell>
          <cell r="J734" t="str">
            <v>D</v>
          </cell>
          <cell r="K734">
            <v>214454.72</v>
          </cell>
          <cell r="L734" t="str">
            <v xml:space="preserve"> D</v>
          </cell>
          <cell r="M734">
            <v>214454.72</v>
          </cell>
        </row>
        <row r="735">
          <cell r="A735" t="str">
            <v>402003010</v>
          </cell>
          <cell r="B735" t="str">
            <v>Canone manutenzione  CED</v>
          </cell>
          <cell r="C735">
            <v>0</v>
          </cell>
          <cell r="E735">
            <v>0</v>
          </cell>
          <cell r="G735">
            <v>10748.66</v>
          </cell>
          <cell r="H735">
            <v>0</v>
          </cell>
          <cell r="I735">
            <v>10748.66</v>
          </cell>
          <cell r="J735" t="str">
            <v>D</v>
          </cell>
          <cell r="K735">
            <v>10748.66</v>
          </cell>
          <cell r="L735" t="str">
            <v>D</v>
          </cell>
          <cell r="M735">
            <v>10748.66</v>
          </cell>
        </row>
        <row r="736">
          <cell r="A736" t="str">
            <v>402003011</v>
          </cell>
          <cell r="B736" t="str">
            <v>Can. man.Global Value/Computer Var</v>
          </cell>
          <cell r="C736">
            <v>0</v>
          </cell>
          <cell r="E736">
            <v>0</v>
          </cell>
          <cell r="G736">
            <v>15395.24</v>
          </cell>
          <cell r="H736">
            <v>0</v>
          </cell>
          <cell r="I736">
            <v>15395.24</v>
          </cell>
          <cell r="J736" t="str">
            <v>D</v>
          </cell>
          <cell r="K736">
            <v>15395.24</v>
          </cell>
          <cell r="L736" t="str">
            <v>D</v>
          </cell>
          <cell r="M736">
            <v>15395.24</v>
          </cell>
        </row>
        <row r="737">
          <cell r="A737" t="str">
            <v>402003012</v>
          </cell>
          <cell r="B737" t="str">
            <v>Canone manutenzione Hosting Datanex</v>
          </cell>
          <cell r="C737">
            <v>0</v>
          </cell>
          <cell r="E737">
            <v>0</v>
          </cell>
          <cell r="G737">
            <v>4158.62</v>
          </cell>
          <cell r="H737">
            <v>0</v>
          </cell>
          <cell r="I737">
            <v>4158.62</v>
          </cell>
          <cell r="J737" t="str">
            <v>D</v>
          </cell>
          <cell r="K737">
            <v>4158.62</v>
          </cell>
          <cell r="L737" t="str">
            <v>D</v>
          </cell>
          <cell r="M737">
            <v>4158.62</v>
          </cell>
        </row>
        <row r="738">
          <cell r="A738" t="str">
            <v>402003013</v>
          </cell>
          <cell r="B738" t="str">
            <v>Canone collegamento Internet</v>
          </cell>
          <cell r="C738">
            <v>0</v>
          </cell>
          <cell r="E738">
            <v>0</v>
          </cell>
          <cell r="G738">
            <v>17930.72</v>
          </cell>
          <cell r="H738">
            <v>0.23</v>
          </cell>
          <cell r="I738">
            <v>17930.490000000002</v>
          </cell>
          <cell r="J738" t="str">
            <v>D</v>
          </cell>
          <cell r="K738">
            <v>17930.490000000002</v>
          </cell>
          <cell r="L738" t="str">
            <v>D</v>
          </cell>
          <cell r="M738">
            <v>17930.490000000002</v>
          </cell>
        </row>
        <row r="739">
          <cell r="A739" t="str">
            <v>402003020</v>
          </cell>
          <cell r="B739" t="str">
            <v>Canone manut.Hardw./Softw.macch.uf.</v>
          </cell>
          <cell r="C739">
            <v>0</v>
          </cell>
          <cell r="E739">
            <v>0</v>
          </cell>
          <cell r="G739">
            <v>96369.71</v>
          </cell>
          <cell r="H739">
            <v>285</v>
          </cell>
          <cell r="I739">
            <v>96084.71</v>
          </cell>
          <cell r="J739" t="str">
            <v>D</v>
          </cell>
          <cell r="K739">
            <v>96084.71</v>
          </cell>
          <cell r="L739" t="str">
            <v>D</v>
          </cell>
          <cell r="M739">
            <v>96084.71</v>
          </cell>
        </row>
        <row r="740">
          <cell r="A740" t="str">
            <v>402003030</v>
          </cell>
          <cell r="B740" t="str">
            <v>Canone manutenz. impianti</v>
          </cell>
          <cell r="C740">
            <v>0</v>
          </cell>
          <cell r="E740">
            <v>0</v>
          </cell>
          <cell r="G740">
            <v>14739.31</v>
          </cell>
          <cell r="H740">
            <v>0</v>
          </cell>
          <cell r="I740">
            <v>14739.31</v>
          </cell>
          <cell r="J740" t="str">
            <v>D</v>
          </cell>
          <cell r="K740">
            <v>14739.31</v>
          </cell>
          <cell r="L740" t="str">
            <v>D</v>
          </cell>
          <cell r="M740">
            <v>14739.31</v>
          </cell>
        </row>
        <row r="741">
          <cell r="A741" t="str">
            <v>402003040</v>
          </cell>
          <cell r="B741" t="str">
            <v>Canone manutenz.  immobili</v>
          </cell>
          <cell r="C741">
            <v>0</v>
          </cell>
          <cell r="E741">
            <v>0</v>
          </cell>
          <cell r="G741">
            <v>0</v>
          </cell>
          <cell r="H741">
            <v>0</v>
          </cell>
          <cell r="I741">
            <v>0</v>
          </cell>
          <cell r="K741">
            <v>0</v>
          </cell>
          <cell r="M741">
            <v>0</v>
          </cell>
        </row>
        <row r="742">
          <cell r="A742" t="str">
            <v>402003050</v>
          </cell>
          <cell r="B742" t="str">
            <v>Canone manutenz.  macchinario</v>
          </cell>
          <cell r="C742">
            <v>0</v>
          </cell>
          <cell r="E742">
            <v>0</v>
          </cell>
          <cell r="G742">
            <v>50385.51</v>
          </cell>
          <cell r="H742">
            <v>0</v>
          </cell>
          <cell r="I742">
            <v>50385.51</v>
          </cell>
          <cell r="J742" t="str">
            <v>D</v>
          </cell>
          <cell r="K742">
            <v>50385.51</v>
          </cell>
          <cell r="L742" t="str">
            <v>D</v>
          </cell>
          <cell r="M742">
            <v>50385.51</v>
          </cell>
        </row>
        <row r="743">
          <cell r="A743" t="str">
            <v>402003060</v>
          </cell>
          <cell r="B743" t="str">
            <v>Canoni di manutenzione servizi vari</v>
          </cell>
          <cell r="C743">
            <v>0</v>
          </cell>
          <cell r="E743">
            <v>0</v>
          </cell>
          <cell r="G743">
            <v>5012.18</v>
          </cell>
          <cell r="H743">
            <v>0</v>
          </cell>
          <cell r="I743">
            <v>5012.18</v>
          </cell>
          <cell r="J743" t="str">
            <v>D</v>
          </cell>
          <cell r="K743">
            <v>5012.18</v>
          </cell>
          <cell r="L743" t="str">
            <v>D</v>
          </cell>
          <cell r="M743">
            <v>5012.18</v>
          </cell>
        </row>
        <row r="744">
          <cell r="M744">
            <v>0</v>
          </cell>
        </row>
        <row r="745">
          <cell r="A745" t="str">
            <v>04</v>
          </cell>
          <cell r="B745" t="str">
            <v>Costi per Servizi Commerciali</v>
          </cell>
          <cell r="C745">
            <v>0</v>
          </cell>
          <cell r="E745">
            <v>0</v>
          </cell>
          <cell r="G745">
            <v>1973975.96</v>
          </cell>
          <cell r="H745">
            <v>761055.41</v>
          </cell>
          <cell r="I745">
            <v>1212920.55</v>
          </cell>
          <cell r="J745" t="str">
            <v>D</v>
          </cell>
          <cell r="K745">
            <v>1212920.55</v>
          </cell>
          <cell r="L745" t="str">
            <v xml:space="preserve"> D</v>
          </cell>
          <cell r="M745">
            <v>1212920.55</v>
          </cell>
        </row>
        <row r="746">
          <cell r="A746" t="str">
            <v>402004010</v>
          </cell>
          <cell r="B746" t="str">
            <v>Provvigioni</v>
          </cell>
          <cell r="C746">
            <v>0</v>
          </cell>
          <cell r="E746">
            <v>0</v>
          </cell>
          <cell r="G746">
            <v>0</v>
          </cell>
          <cell r="H746">
            <v>0</v>
          </cell>
          <cell r="I746">
            <v>0</v>
          </cell>
          <cell r="K746">
            <v>0</v>
          </cell>
          <cell r="M746">
            <v>0</v>
          </cell>
        </row>
        <row r="747">
          <cell r="A747" t="str">
            <v>402004020</v>
          </cell>
          <cell r="B747" t="str">
            <v>Spese viaggi,trasf. dip. Italia</v>
          </cell>
          <cell r="C747">
            <v>0</v>
          </cell>
          <cell r="E747">
            <v>0</v>
          </cell>
          <cell r="G747">
            <v>73619.92</v>
          </cell>
          <cell r="H747">
            <v>2376.63</v>
          </cell>
          <cell r="I747">
            <v>71243.289999999994</v>
          </cell>
          <cell r="J747" t="str">
            <v>D</v>
          </cell>
          <cell r="K747">
            <v>71243.289999999994</v>
          </cell>
          <cell r="L747" t="str">
            <v>D</v>
          </cell>
          <cell r="M747">
            <v>71243.289999999994</v>
          </cell>
        </row>
        <row r="748">
          <cell r="A748" t="str">
            <v>402004025</v>
          </cell>
          <cell r="B748" t="str">
            <v>Spese viaggi,trasf. dip. Estero</v>
          </cell>
          <cell r="C748">
            <v>0</v>
          </cell>
          <cell r="E748">
            <v>0</v>
          </cell>
          <cell r="G748">
            <v>218712.47</v>
          </cell>
          <cell r="H748">
            <v>4862.57</v>
          </cell>
          <cell r="I748">
            <v>213849.9</v>
          </cell>
          <cell r="J748" t="str">
            <v>D</v>
          </cell>
          <cell r="K748">
            <v>213849.9</v>
          </cell>
          <cell r="L748" t="str">
            <v>D</v>
          </cell>
          <cell r="M748">
            <v>213849.9</v>
          </cell>
        </row>
        <row r="749">
          <cell r="A749" t="str">
            <v>402004030</v>
          </cell>
          <cell r="B749" t="str">
            <v>Spese gestione e manutenz.automezzi</v>
          </cell>
          <cell r="C749">
            <v>0</v>
          </cell>
          <cell r="E749">
            <v>0</v>
          </cell>
          <cell r="G749">
            <v>48378.05</v>
          </cell>
          <cell r="H749">
            <v>0</v>
          </cell>
          <cell r="I749">
            <v>48378.05</v>
          </cell>
          <cell r="J749" t="str">
            <v>D</v>
          </cell>
          <cell r="K749">
            <v>48378.05</v>
          </cell>
          <cell r="L749" t="str">
            <v>D</v>
          </cell>
          <cell r="M749">
            <v>48378.05</v>
          </cell>
        </row>
        <row r="750">
          <cell r="A750" t="str">
            <v>402004040</v>
          </cell>
          <cell r="B750" t="str">
            <v>Telecom x telefoni cell.e accessori</v>
          </cell>
          <cell r="C750">
            <v>0</v>
          </cell>
          <cell r="E750">
            <v>0</v>
          </cell>
          <cell r="G750">
            <v>24564.73</v>
          </cell>
          <cell r="H750">
            <v>2044.49</v>
          </cell>
          <cell r="I750">
            <v>22520.240000000002</v>
          </cell>
          <cell r="J750" t="str">
            <v>D</v>
          </cell>
          <cell r="K750">
            <v>22520.240000000002</v>
          </cell>
          <cell r="L750" t="str">
            <v>D</v>
          </cell>
          <cell r="M750">
            <v>22520.240000000002</v>
          </cell>
        </row>
        <row r="751">
          <cell r="A751" t="str">
            <v>402004050</v>
          </cell>
          <cell r="B751" t="str">
            <v>Spese pubblicità, fiere e propag.</v>
          </cell>
          <cell r="C751">
            <v>0</v>
          </cell>
          <cell r="E751">
            <v>0</v>
          </cell>
          <cell r="G751">
            <v>132</v>
          </cell>
          <cell r="H751">
            <v>0</v>
          </cell>
          <cell r="I751">
            <v>132</v>
          </cell>
          <cell r="J751" t="str">
            <v>D</v>
          </cell>
          <cell r="K751">
            <v>132</v>
          </cell>
          <cell r="L751" t="str">
            <v>D</v>
          </cell>
          <cell r="M751">
            <v>132</v>
          </cell>
        </row>
        <row r="752">
          <cell r="A752" t="str">
            <v>402004060</v>
          </cell>
          <cell r="B752" t="str">
            <v>Inserzioni per ricerca  personale</v>
          </cell>
          <cell r="C752">
            <v>0</v>
          </cell>
          <cell r="E752">
            <v>0</v>
          </cell>
          <cell r="G752">
            <v>54934</v>
          </cell>
          <cell r="H752">
            <v>0</v>
          </cell>
          <cell r="I752">
            <v>54934</v>
          </cell>
          <cell r="J752" t="str">
            <v>D</v>
          </cell>
          <cell r="K752">
            <v>54934</v>
          </cell>
          <cell r="L752" t="str">
            <v>D</v>
          </cell>
          <cell r="M752">
            <v>54934</v>
          </cell>
        </row>
        <row r="753">
          <cell r="A753" t="str">
            <v>402004070</v>
          </cell>
          <cell r="B753" t="str">
            <v>Corrieri di vendita</v>
          </cell>
          <cell r="C753">
            <v>0</v>
          </cell>
          <cell r="E753">
            <v>0</v>
          </cell>
          <cell r="G753">
            <v>1544953.91</v>
          </cell>
          <cell r="H753">
            <v>751771.72</v>
          </cell>
          <cell r="I753">
            <v>793182.19</v>
          </cell>
          <cell r="J753" t="str">
            <v>D</v>
          </cell>
          <cell r="K753">
            <v>793182.19</v>
          </cell>
          <cell r="L753" t="str">
            <v>D</v>
          </cell>
          <cell r="M753">
            <v>793182.19</v>
          </cell>
        </row>
        <row r="754">
          <cell r="A754" t="str">
            <v>402004071</v>
          </cell>
          <cell r="B754" t="str">
            <v>Corrieri di vendita per trasp.a VEE</v>
          </cell>
          <cell r="C754">
            <v>0</v>
          </cell>
          <cell r="E754">
            <v>0</v>
          </cell>
          <cell r="G754">
            <v>0</v>
          </cell>
          <cell r="H754">
            <v>0</v>
          </cell>
          <cell r="I754">
            <v>0</v>
          </cell>
          <cell r="K754">
            <v>0</v>
          </cell>
          <cell r="M754">
            <v>0</v>
          </cell>
        </row>
        <row r="755">
          <cell r="A755" t="str">
            <v>402004072</v>
          </cell>
          <cell r="B755" t="str">
            <v>Corrieri di vendita per trasp.urgen</v>
          </cell>
          <cell r="C755">
            <v>0</v>
          </cell>
          <cell r="E755">
            <v>0</v>
          </cell>
          <cell r="G755">
            <v>0</v>
          </cell>
          <cell r="H755">
            <v>0</v>
          </cell>
          <cell r="I755">
            <v>0</v>
          </cell>
          <cell r="K755">
            <v>0</v>
          </cell>
          <cell r="M755">
            <v>0</v>
          </cell>
        </row>
        <row r="756">
          <cell r="A756" t="str">
            <v>402004080</v>
          </cell>
          <cell r="B756" t="str">
            <v>Spese rappresentanza &gt;  ¤ 50,00</v>
          </cell>
          <cell r="C756">
            <v>0</v>
          </cell>
          <cell r="E756">
            <v>0</v>
          </cell>
          <cell r="G756">
            <v>281.91000000000003</v>
          </cell>
          <cell r="H756">
            <v>0</v>
          </cell>
          <cell r="I756">
            <v>281.91000000000003</v>
          </cell>
          <cell r="J756" t="str">
            <v>D</v>
          </cell>
          <cell r="K756">
            <v>281.91000000000003</v>
          </cell>
          <cell r="L756" t="str">
            <v>D</v>
          </cell>
          <cell r="M756">
            <v>281.91000000000003</v>
          </cell>
        </row>
        <row r="757">
          <cell r="A757" t="str">
            <v>402004090</v>
          </cell>
          <cell r="B757" t="str">
            <v>Omaggi e regalie</v>
          </cell>
          <cell r="C757">
            <v>0</v>
          </cell>
          <cell r="E757">
            <v>0</v>
          </cell>
          <cell r="G757">
            <v>8398.9699999999993</v>
          </cell>
          <cell r="H757">
            <v>0</v>
          </cell>
          <cell r="I757">
            <v>8398.9699999999993</v>
          </cell>
          <cell r="J757" t="str">
            <v>D</v>
          </cell>
          <cell r="K757">
            <v>8398.9699999999993</v>
          </cell>
          <cell r="L757" t="str">
            <v>D</v>
          </cell>
          <cell r="M757">
            <v>8398.9699999999993</v>
          </cell>
        </row>
        <row r="758">
          <cell r="M758">
            <v>0</v>
          </cell>
        </row>
        <row r="759">
          <cell r="A759" t="str">
            <v>05</v>
          </cell>
          <cell r="B759" t="str">
            <v>Costi servizi generici e amministr.</v>
          </cell>
          <cell r="C759">
            <v>0</v>
          </cell>
          <cell r="E759">
            <v>0</v>
          </cell>
          <cell r="G759">
            <v>345467.74</v>
          </cell>
          <cell r="H759">
            <v>87011.39</v>
          </cell>
          <cell r="I759">
            <v>258456.35</v>
          </cell>
          <cell r="J759" t="str">
            <v>D</v>
          </cell>
          <cell r="K759">
            <v>258456.35</v>
          </cell>
          <cell r="L759" t="str">
            <v xml:space="preserve"> D</v>
          </cell>
          <cell r="M759">
            <v>258456.35</v>
          </cell>
        </row>
        <row r="760">
          <cell r="A760" t="str">
            <v>402005010</v>
          </cell>
          <cell r="B760" t="str">
            <v>Luce, manutenzione Brera</v>
          </cell>
          <cell r="C760">
            <v>0</v>
          </cell>
          <cell r="E760">
            <v>0</v>
          </cell>
          <cell r="G760">
            <v>0</v>
          </cell>
          <cell r="H760">
            <v>0</v>
          </cell>
          <cell r="I760">
            <v>0</v>
          </cell>
          <cell r="K760">
            <v>0</v>
          </cell>
          <cell r="M760">
            <v>0</v>
          </cell>
        </row>
        <row r="761">
          <cell r="A761" t="str">
            <v>402005020</v>
          </cell>
          <cell r="B761" t="str">
            <v>Telefoni e telex Brera</v>
          </cell>
          <cell r="C761">
            <v>0</v>
          </cell>
          <cell r="E761">
            <v>0</v>
          </cell>
          <cell r="G761">
            <v>0</v>
          </cell>
          <cell r="H761">
            <v>0</v>
          </cell>
          <cell r="I761">
            <v>0</v>
          </cell>
          <cell r="K761">
            <v>0</v>
          </cell>
          <cell r="M761">
            <v>0</v>
          </cell>
        </row>
        <row r="762">
          <cell r="A762" t="str">
            <v>402005030</v>
          </cell>
          <cell r="B762" t="str">
            <v>Telecom trasmissione dati</v>
          </cell>
          <cell r="C762">
            <v>0</v>
          </cell>
          <cell r="E762">
            <v>0</v>
          </cell>
          <cell r="G762">
            <v>0</v>
          </cell>
          <cell r="H762">
            <v>0</v>
          </cell>
          <cell r="I762">
            <v>0</v>
          </cell>
          <cell r="K762">
            <v>0</v>
          </cell>
          <cell r="M762">
            <v>0</v>
          </cell>
        </row>
        <row r="763">
          <cell r="A763" t="str">
            <v>402005040</v>
          </cell>
          <cell r="B763" t="str">
            <v>Cancelleria e stampati</v>
          </cell>
          <cell r="C763">
            <v>0</v>
          </cell>
          <cell r="E763">
            <v>0</v>
          </cell>
          <cell r="G763">
            <v>26565.599999999999</v>
          </cell>
          <cell r="H763">
            <v>0</v>
          </cell>
          <cell r="I763">
            <v>26565.599999999999</v>
          </cell>
          <cell r="J763" t="str">
            <v>D</v>
          </cell>
          <cell r="K763">
            <v>26565.599999999999</v>
          </cell>
          <cell r="L763" t="str">
            <v>D</v>
          </cell>
          <cell r="M763">
            <v>26565.599999999999</v>
          </cell>
        </row>
        <row r="764">
          <cell r="A764" t="str">
            <v>402005050</v>
          </cell>
          <cell r="B764" t="str">
            <v>Valori bollati</v>
          </cell>
          <cell r="C764">
            <v>0</v>
          </cell>
          <cell r="E764">
            <v>0</v>
          </cell>
          <cell r="G764">
            <v>8649.65</v>
          </cell>
          <cell r="H764">
            <v>26</v>
          </cell>
          <cell r="I764">
            <v>8623.65</v>
          </cell>
          <cell r="J764" t="str">
            <v>D</v>
          </cell>
          <cell r="K764">
            <v>8623.65</v>
          </cell>
          <cell r="L764" t="str">
            <v>D</v>
          </cell>
          <cell r="M764">
            <v>8623.65</v>
          </cell>
        </row>
        <row r="765">
          <cell r="A765" t="str">
            <v>402005060</v>
          </cell>
          <cell r="B765" t="str">
            <v>Contributi associativi</v>
          </cell>
          <cell r="C765">
            <v>0</v>
          </cell>
          <cell r="E765">
            <v>0</v>
          </cell>
          <cell r="G765">
            <v>28758.880000000001</v>
          </cell>
          <cell r="H765">
            <v>0</v>
          </cell>
          <cell r="I765">
            <v>28758.880000000001</v>
          </cell>
          <cell r="J765" t="str">
            <v>D</v>
          </cell>
          <cell r="K765">
            <v>28758.880000000001</v>
          </cell>
          <cell r="L765" t="str">
            <v>D</v>
          </cell>
          <cell r="M765">
            <v>28758.880000000001</v>
          </cell>
        </row>
        <row r="766">
          <cell r="A766" t="str">
            <v>402005070</v>
          </cell>
          <cell r="B766" t="str">
            <v>Legali e consulenze</v>
          </cell>
          <cell r="C766">
            <v>0</v>
          </cell>
          <cell r="E766">
            <v>0</v>
          </cell>
          <cell r="G766">
            <v>197281.75</v>
          </cell>
          <cell r="H766">
            <v>78162.460000000006</v>
          </cell>
          <cell r="I766">
            <v>119119.29</v>
          </cell>
          <cell r="J766" t="str">
            <v>D</v>
          </cell>
          <cell r="K766">
            <v>119119.29</v>
          </cell>
          <cell r="L766" t="str">
            <v>D</v>
          </cell>
          <cell r="M766">
            <v>119119.29</v>
          </cell>
        </row>
        <row r="767">
          <cell r="A767" t="str">
            <v>402005071</v>
          </cell>
          <cell r="B767" t="str">
            <v>Cassa prof. Legali e consulenze</v>
          </cell>
          <cell r="C767">
            <v>0</v>
          </cell>
          <cell r="E767">
            <v>0</v>
          </cell>
          <cell r="G767">
            <v>5181.55</v>
          </cell>
          <cell r="H767">
            <v>5181.55</v>
          </cell>
          <cell r="I767">
            <v>0</v>
          </cell>
          <cell r="K767">
            <v>0</v>
          </cell>
          <cell r="M767">
            <v>0</v>
          </cell>
        </row>
        <row r="768">
          <cell r="A768" t="str">
            <v>402005072</v>
          </cell>
          <cell r="B768" t="str">
            <v>Spese legali anticipate</v>
          </cell>
          <cell r="C768">
            <v>0</v>
          </cell>
          <cell r="E768">
            <v>0</v>
          </cell>
          <cell r="G768">
            <v>972.6</v>
          </cell>
          <cell r="H768">
            <v>1222.5999999999999</v>
          </cell>
          <cell r="I768">
            <v>250</v>
          </cell>
          <cell r="J768" t="str">
            <v>A</v>
          </cell>
          <cell r="K768">
            <v>250</v>
          </cell>
          <cell r="L768" t="str">
            <v>A</v>
          </cell>
          <cell r="M768">
            <v>-250</v>
          </cell>
        </row>
        <row r="769">
          <cell r="A769" t="str">
            <v>402005075</v>
          </cell>
          <cell r="B769" t="str">
            <v>Elaboraz. paghe stipendi</v>
          </cell>
          <cell r="C769">
            <v>0</v>
          </cell>
          <cell r="E769">
            <v>0</v>
          </cell>
          <cell r="G769">
            <v>35749.769999999997</v>
          </cell>
          <cell r="H769">
            <v>0</v>
          </cell>
          <cell r="I769">
            <v>35749.769999999997</v>
          </cell>
          <cell r="J769" t="str">
            <v>D</v>
          </cell>
          <cell r="K769">
            <v>35749.769999999997</v>
          </cell>
          <cell r="L769" t="str">
            <v>D</v>
          </cell>
          <cell r="M769">
            <v>35749.769999999997</v>
          </cell>
        </row>
        <row r="770">
          <cell r="A770" t="str">
            <v>402005080</v>
          </cell>
          <cell r="B770" t="str">
            <v>Postelegrafoniche</v>
          </cell>
          <cell r="C770">
            <v>0</v>
          </cell>
          <cell r="E770">
            <v>0</v>
          </cell>
          <cell r="G770">
            <v>5641.68</v>
          </cell>
          <cell r="H770">
            <v>654.70000000000005</v>
          </cell>
          <cell r="I770">
            <v>4986.9799999999996</v>
          </cell>
          <cell r="J770" t="str">
            <v>D</v>
          </cell>
          <cell r="K770">
            <v>4986.9799999999996</v>
          </cell>
          <cell r="L770" t="str">
            <v>D</v>
          </cell>
          <cell r="M770">
            <v>4986.9799999999996</v>
          </cell>
        </row>
        <row r="771">
          <cell r="A771" t="str">
            <v>402005090</v>
          </cell>
          <cell r="B771" t="str">
            <v>Spese varie amministrat.</v>
          </cell>
          <cell r="C771">
            <v>0</v>
          </cell>
          <cell r="E771">
            <v>0</v>
          </cell>
          <cell r="G771">
            <v>650</v>
          </cell>
          <cell r="H771">
            <v>10</v>
          </cell>
          <cell r="I771">
            <v>640</v>
          </cell>
          <cell r="J771" t="str">
            <v>D</v>
          </cell>
          <cell r="K771">
            <v>640</v>
          </cell>
          <cell r="L771" t="str">
            <v>D</v>
          </cell>
          <cell r="M771">
            <v>640</v>
          </cell>
        </row>
        <row r="772">
          <cell r="A772" t="str">
            <v>402005100</v>
          </cell>
          <cell r="B772" t="str">
            <v>Erogaz.liber. art.65 II°C</v>
          </cell>
          <cell r="C772">
            <v>0</v>
          </cell>
          <cell r="E772">
            <v>0</v>
          </cell>
          <cell r="G772">
            <v>200</v>
          </cell>
          <cell r="H772">
            <v>0</v>
          </cell>
          <cell r="I772">
            <v>200</v>
          </cell>
          <cell r="J772" t="str">
            <v>D</v>
          </cell>
          <cell r="K772">
            <v>200</v>
          </cell>
          <cell r="L772" t="str">
            <v>D</v>
          </cell>
          <cell r="M772">
            <v>200</v>
          </cell>
        </row>
        <row r="773">
          <cell r="A773" t="str">
            <v>402005105</v>
          </cell>
          <cell r="B773" t="str">
            <v>Erogazio.liber.non deduc.</v>
          </cell>
          <cell r="C773">
            <v>0</v>
          </cell>
          <cell r="E773">
            <v>0</v>
          </cell>
          <cell r="G773">
            <v>0</v>
          </cell>
          <cell r="H773">
            <v>0</v>
          </cell>
          <cell r="I773">
            <v>0</v>
          </cell>
          <cell r="K773">
            <v>0</v>
          </cell>
          <cell r="M773">
            <v>0</v>
          </cell>
        </row>
        <row r="774">
          <cell r="A774" t="str">
            <v>402005110</v>
          </cell>
          <cell r="B774" t="str">
            <v>Acquisto moduli effetti</v>
          </cell>
          <cell r="C774">
            <v>0</v>
          </cell>
          <cell r="E774">
            <v>0</v>
          </cell>
          <cell r="G774">
            <v>0</v>
          </cell>
          <cell r="H774">
            <v>0</v>
          </cell>
          <cell r="I774">
            <v>0</v>
          </cell>
          <cell r="K774">
            <v>0</v>
          </cell>
          <cell r="M774">
            <v>0</v>
          </cell>
        </row>
        <row r="775">
          <cell r="A775" t="str">
            <v>402005120</v>
          </cell>
          <cell r="B775" t="str">
            <v>Compensi consiglieri</v>
          </cell>
          <cell r="C775">
            <v>0</v>
          </cell>
          <cell r="E775">
            <v>0</v>
          </cell>
          <cell r="G775">
            <v>0</v>
          </cell>
          <cell r="H775">
            <v>0</v>
          </cell>
          <cell r="I775">
            <v>0</v>
          </cell>
          <cell r="K775">
            <v>0</v>
          </cell>
          <cell r="M775">
            <v>0</v>
          </cell>
        </row>
        <row r="776">
          <cell r="A776" t="str">
            <v>402005121</v>
          </cell>
          <cell r="B776" t="str">
            <v>Cassa prof. Compensi consiglieri</v>
          </cell>
          <cell r="C776">
            <v>0</v>
          </cell>
          <cell r="E776">
            <v>0</v>
          </cell>
          <cell r="G776">
            <v>0</v>
          </cell>
          <cell r="H776">
            <v>0</v>
          </cell>
          <cell r="I776">
            <v>0</v>
          </cell>
          <cell r="K776">
            <v>0</v>
          </cell>
          <cell r="M776">
            <v>0</v>
          </cell>
        </row>
        <row r="777">
          <cell r="A777" t="str">
            <v>402005130</v>
          </cell>
          <cell r="B777" t="str">
            <v>Compensi Sindaci</v>
          </cell>
          <cell r="C777">
            <v>0</v>
          </cell>
          <cell r="E777">
            <v>0</v>
          </cell>
          <cell r="G777">
            <v>34062.18</v>
          </cell>
          <cell r="H777">
            <v>0</v>
          </cell>
          <cell r="I777">
            <v>34062.18</v>
          </cell>
          <cell r="J777" t="str">
            <v>D</v>
          </cell>
          <cell r="K777">
            <v>34062.18</v>
          </cell>
          <cell r="L777" t="str">
            <v>D</v>
          </cell>
          <cell r="M777">
            <v>34062.18</v>
          </cell>
        </row>
        <row r="778">
          <cell r="A778" t="str">
            <v>402005131</v>
          </cell>
          <cell r="B778" t="str">
            <v>Cassa prof. Compensi Sindaci</v>
          </cell>
          <cell r="C778">
            <v>0</v>
          </cell>
          <cell r="E778">
            <v>0</v>
          </cell>
          <cell r="G778">
            <v>1754.08</v>
          </cell>
          <cell r="H778">
            <v>1754.08</v>
          </cell>
          <cell r="I778">
            <v>0</v>
          </cell>
          <cell r="K778">
            <v>0</v>
          </cell>
          <cell r="M778">
            <v>0</v>
          </cell>
        </row>
        <row r="779">
          <cell r="M779">
            <v>0</v>
          </cell>
        </row>
        <row r="780">
          <cell r="A780" t="str">
            <v>06</v>
          </cell>
          <cell r="B780" t="str">
            <v>Rettifiche su costi di servizio</v>
          </cell>
          <cell r="C780">
            <v>0</v>
          </cell>
          <cell r="E780">
            <v>0</v>
          </cell>
          <cell r="G780">
            <v>0</v>
          </cell>
          <cell r="H780">
            <v>0</v>
          </cell>
          <cell r="I780">
            <v>0</v>
          </cell>
          <cell r="K780">
            <v>0</v>
          </cell>
          <cell r="M780">
            <v>0</v>
          </cell>
        </row>
        <row r="781">
          <cell r="A781" t="str">
            <v>402006010</v>
          </cell>
          <cell r="B781" t="str">
            <v>Rettifiche su costi serv.</v>
          </cell>
          <cell r="C781">
            <v>0</v>
          </cell>
          <cell r="E781">
            <v>0</v>
          </cell>
          <cell r="G781">
            <v>0</v>
          </cell>
          <cell r="H781">
            <v>0</v>
          </cell>
          <cell r="I781">
            <v>0</v>
          </cell>
          <cell r="K781">
            <v>0</v>
          </cell>
          <cell r="M781">
            <v>0</v>
          </cell>
        </row>
        <row r="782">
          <cell r="M782">
            <v>0</v>
          </cell>
        </row>
        <row r="783">
          <cell r="A783" t="str">
            <v>21</v>
          </cell>
          <cell r="B783" t="str">
            <v>Spese per godimento beni di terzi</v>
          </cell>
          <cell r="C783">
            <v>0</v>
          </cell>
          <cell r="E783">
            <v>0</v>
          </cell>
          <cell r="G783">
            <v>1420704.8</v>
          </cell>
          <cell r="H783">
            <v>16690.41</v>
          </cell>
          <cell r="I783">
            <v>1404014.39</v>
          </cell>
          <cell r="J783" t="str">
            <v>D</v>
          </cell>
          <cell r="K783">
            <v>1404014.39</v>
          </cell>
          <cell r="L783" t="str">
            <v xml:space="preserve"> D</v>
          </cell>
          <cell r="M783">
            <v>1404014.39</v>
          </cell>
        </row>
        <row r="784">
          <cell r="A784" t="str">
            <v>01</v>
          </cell>
          <cell r="B784" t="str">
            <v>Spese per godimento beni di terzi</v>
          </cell>
          <cell r="C784">
            <v>0</v>
          </cell>
          <cell r="E784">
            <v>0</v>
          </cell>
          <cell r="G784">
            <v>1420704.8</v>
          </cell>
          <cell r="H784">
            <v>16690.41</v>
          </cell>
          <cell r="I784">
            <v>1404014.39</v>
          </cell>
          <cell r="J784" t="str">
            <v>D</v>
          </cell>
          <cell r="K784">
            <v>1404014.39</v>
          </cell>
          <cell r="L784" t="str">
            <v xml:space="preserve"> D</v>
          </cell>
          <cell r="M784">
            <v>1404014.39</v>
          </cell>
        </row>
        <row r="785">
          <cell r="A785" t="str">
            <v>402101010</v>
          </cell>
          <cell r="B785" t="str">
            <v>Noleggio Hardware Datanex</v>
          </cell>
          <cell r="C785">
            <v>0</v>
          </cell>
          <cell r="E785">
            <v>0</v>
          </cell>
          <cell r="G785">
            <v>0</v>
          </cell>
          <cell r="H785">
            <v>0</v>
          </cell>
          <cell r="I785">
            <v>0</v>
          </cell>
          <cell r="K785">
            <v>0</v>
          </cell>
          <cell r="M785">
            <v>0</v>
          </cell>
        </row>
        <row r="786">
          <cell r="A786" t="str">
            <v>402101011</v>
          </cell>
          <cell r="B786" t="str">
            <v>Noleggio Hardware da Portguardian</v>
          </cell>
          <cell r="C786">
            <v>0</v>
          </cell>
          <cell r="E786">
            <v>0</v>
          </cell>
          <cell r="G786">
            <v>58095.35</v>
          </cell>
          <cell r="H786">
            <v>0</v>
          </cell>
          <cell r="I786">
            <v>58095.35</v>
          </cell>
          <cell r="J786" t="str">
            <v>D</v>
          </cell>
          <cell r="K786">
            <v>58095.35</v>
          </cell>
          <cell r="L786" t="str">
            <v>D</v>
          </cell>
          <cell r="M786">
            <v>58095.35</v>
          </cell>
        </row>
        <row r="787">
          <cell r="A787" t="str">
            <v>402101012</v>
          </cell>
          <cell r="B787" t="str">
            <v>BNP Contratto locaz.finaz.X0024724</v>
          </cell>
          <cell r="C787">
            <v>0</v>
          </cell>
          <cell r="E787">
            <v>0</v>
          </cell>
          <cell r="G787">
            <v>2823.87</v>
          </cell>
          <cell r="H787">
            <v>10.48</v>
          </cell>
          <cell r="I787">
            <v>2813.39</v>
          </cell>
          <cell r="J787" t="str">
            <v>D</v>
          </cell>
          <cell r="K787">
            <v>2813.39</v>
          </cell>
          <cell r="L787" t="str">
            <v>D</v>
          </cell>
          <cell r="M787">
            <v>2813.39</v>
          </cell>
        </row>
        <row r="788">
          <cell r="A788" t="str">
            <v>402101013</v>
          </cell>
          <cell r="B788" t="str">
            <v>BNP Contratto locaz.finaz.X0024728</v>
          </cell>
          <cell r="C788">
            <v>0</v>
          </cell>
          <cell r="E788">
            <v>0</v>
          </cell>
          <cell r="G788">
            <v>2089.1799999999998</v>
          </cell>
          <cell r="H788">
            <v>15.99</v>
          </cell>
          <cell r="I788">
            <v>2073.19</v>
          </cell>
          <cell r="J788" t="str">
            <v>D</v>
          </cell>
          <cell r="K788">
            <v>2073.19</v>
          </cell>
          <cell r="L788" t="str">
            <v>D</v>
          </cell>
          <cell r="M788">
            <v>2073.19</v>
          </cell>
        </row>
        <row r="789">
          <cell r="A789" t="str">
            <v>402101014</v>
          </cell>
          <cell r="B789" t="str">
            <v>BNP Contratto locaz.finaz.X0024729</v>
          </cell>
          <cell r="C789">
            <v>0</v>
          </cell>
          <cell r="E789">
            <v>0</v>
          </cell>
          <cell r="G789">
            <v>1044.5899999999999</v>
          </cell>
          <cell r="H789">
            <v>7.99</v>
          </cell>
          <cell r="I789">
            <v>1036.5999999999999</v>
          </cell>
          <cell r="J789" t="str">
            <v>D</v>
          </cell>
          <cell r="K789">
            <v>1036.5999999999999</v>
          </cell>
          <cell r="L789" t="str">
            <v>D</v>
          </cell>
          <cell r="M789">
            <v>1036.5999999999999</v>
          </cell>
        </row>
        <row r="790">
          <cell r="A790" t="str">
            <v>402101015</v>
          </cell>
          <cell r="B790" t="str">
            <v>BNP Contratto locaz.finaz.X0024730</v>
          </cell>
          <cell r="C790">
            <v>0</v>
          </cell>
          <cell r="E790">
            <v>0</v>
          </cell>
          <cell r="G790">
            <v>2733.34</v>
          </cell>
          <cell r="H790">
            <v>20.92</v>
          </cell>
          <cell r="I790">
            <v>2712.42</v>
          </cell>
          <cell r="J790" t="str">
            <v>D</v>
          </cell>
          <cell r="K790">
            <v>2712.42</v>
          </cell>
          <cell r="L790" t="str">
            <v>D</v>
          </cell>
          <cell r="M790">
            <v>2712.42</v>
          </cell>
        </row>
        <row r="791">
          <cell r="A791" t="str">
            <v>402101016</v>
          </cell>
          <cell r="B791" t="str">
            <v>BNP Contratto locaz.finaz.X0024734</v>
          </cell>
          <cell r="C791">
            <v>0</v>
          </cell>
          <cell r="E791">
            <v>0</v>
          </cell>
          <cell r="G791">
            <v>4752.88</v>
          </cell>
          <cell r="H791">
            <v>17.63</v>
          </cell>
          <cell r="I791">
            <v>4735.25</v>
          </cell>
          <cell r="J791" t="str">
            <v>D</v>
          </cell>
          <cell r="K791">
            <v>4735.25</v>
          </cell>
          <cell r="L791" t="str">
            <v>D</v>
          </cell>
          <cell r="M791">
            <v>4735.25</v>
          </cell>
        </row>
        <row r="792">
          <cell r="A792" t="str">
            <v>402101017</v>
          </cell>
          <cell r="B792" t="str">
            <v>BNP Contratto locaz.finaz.X0024736</v>
          </cell>
          <cell r="C792">
            <v>0</v>
          </cell>
          <cell r="E792">
            <v>0</v>
          </cell>
          <cell r="G792">
            <v>20543.599999999999</v>
          </cell>
          <cell r="H792">
            <v>119.63</v>
          </cell>
          <cell r="I792">
            <v>20423.97</v>
          </cell>
          <cell r="J792" t="str">
            <v>D</v>
          </cell>
          <cell r="K792">
            <v>20423.97</v>
          </cell>
          <cell r="L792" t="str">
            <v>D</v>
          </cell>
          <cell r="M792">
            <v>20423.97</v>
          </cell>
        </row>
        <row r="793">
          <cell r="A793" t="str">
            <v>402101018</v>
          </cell>
          <cell r="B793" t="str">
            <v>BNP Contratto locaz.finaz.X0024762</v>
          </cell>
          <cell r="C793">
            <v>0</v>
          </cell>
          <cell r="E793">
            <v>0</v>
          </cell>
          <cell r="G793">
            <v>12186.88</v>
          </cell>
          <cell r="H793">
            <v>25.29</v>
          </cell>
          <cell r="I793">
            <v>12161.59</v>
          </cell>
          <cell r="J793" t="str">
            <v>D</v>
          </cell>
          <cell r="K793">
            <v>12161.59</v>
          </cell>
          <cell r="L793" t="str">
            <v>D</v>
          </cell>
          <cell r="M793">
            <v>12161.59</v>
          </cell>
        </row>
        <row r="794">
          <cell r="A794" t="str">
            <v>402101020</v>
          </cell>
          <cell r="B794" t="str">
            <v>Leasint "PL6 BMW" Camas</v>
          </cell>
          <cell r="C794">
            <v>0</v>
          </cell>
          <cell r="E794">
            <v>0</v>
          </cell>
          <cell r="G794">
            <v>0</v>
          </cell>
          <cell r="H794">
            <v>0</v>
          </cell>
          <cell r="I794">
            <v>0</v>
          </cell>
          <cell r="K794">
            <v>0</v>
          </cell>
          <cell r="M794">
            <v>0</v>
          </cell>
        </row>
        <row r="795">
          <cell r="A795" t="str">
            <v>402101021</v>
          </cell>
          <cell r="B795" t="str">
            <v>Unicredit leasing cont.LI/01336194</v>
          </cell>
          <cell r="C795">
            <v>0</v>
          </cell>
          <cell r="E795">
            <v>0</v>
          </cell>
          <cell r="G795">
            <v>122730.66</v>
          </cell>
          <cell r="H795">
            <v>1816.87</v>
          </cell>
          <cell r="I795">
            <v>120913.79</v>
          </cell>
          <cell r="J795" t="str">
            <v>D</v>
          </cell>
          <cell r="K795">
            <v>120913.79</v>
          </cell>
          <cell r="L795" t="str">
            <v>D</v>
          </cell>
          <cell r="M795">
            <v>120913.79</v>
          </cell>
        </row>
        <row r="796">
          <cell r="A796" t="str">
            <v>402101022</v>
          </cell>
          <cell r="B796" t="str">
            <v>Credemleasing Contr.SI/153263</v>
          </cell>
          <cell r="C796">
            <v>0</v>
          </cell>
          <cell r="E796">
            <v>0</v>
          </cell>
          <cell r="G796">
            <v>42371.519999999997</v>
          </cell>
          <cell r="H796">
            <v>905.47</v>
          </cell>
          <cell r="I796">
            <v>41466.050000000003</v>
          </cell>
          <cell r="J796" t="str">
            <v>D</v>
          </cell>
          <cell r="K796">
            <v>41466.050000000003</v>
          </cell>
          <cell r="L796" t="str">
            <v>D</v>
          </cell>
          <cell r="M796">
            <v>41466.050000000003</v>
          </cell>
        </row>
        <row r="797">
          <cell r="A797" t="str">
            <v>402101023</v>
          </cell>
          <cell r="B797" t="str">
            <v>Mediocredito CTR 979322</v>
          </cell>
          <cell r="C797">
            <v>0</v>
          </cell>
          <cell r="E797">
            <v>0</v>
          </cell>
          <cell r="G797">
            <v>199295.76</v>
          </cell>
          <cell r="H797">
            <v>461.61</v>
          </cell>
          <cell r="I797">
            <v>198834.15</v>
          </cell>
          <cell r="J797" t="str">
            <v>D</v>
          </cell>
          <cell r="K797">
            <v>198834.15</v>
          </cell>
          <cell r="L797" t="str">
            <v>D</v>
          </cell>
          <cell r="M797">
            <v>198834.15</v>
          </cell>
        </row>
        <row r="798">
          <cell r="A798" t="str">
            <v>402101024</v>
          </cell>
          <cell r="B798" t="str">
            <v>BNP Leasing CTR V0000639</v>
          </cell>
          <cell r="C798">
            <v>0</v>
          </cell>
          <cell r="E798">
            <v>0</v>
          </cell>
          <cell r="G798">
            <v>68682</v>
          </cell>
          <cell r="H798">
            <v>133.84</v>
          </cell>
          <cell r="I798">
            <v>68548.160000000003</v>
          </cell>
          <cell r="J798" t="str">
            <v>D</v>
          </cell>
          <cell r="K798">
            <v>68548.160000000003</v>
          </cell>
          <cell r="L798" t="str">
            <v>D</v>
          </cell>
          <cell r="M798">
            <v>68548.160000000003</v>
          </cell>
        </row>
        <row r="799">
          <cell r="A799" t="str">
            <v>402101025</v>
          </cell>
          <cell r="B799" t="str">
            <v>SELMA ct/30174156 Camas Linea Shz</v>
          </cell>
          <cell r="C799">
            <v>0</v>
          </cell>
          <cell r="E799">
            <v>0</v>
          </cell>
          <cell r="G799">
            <v>73625.279999999999</v>
          </cell>
          <cell r="H799">
            <v>0</v>
          </cell>
          <cell r="I799">
            <v>73625.279999999999</v>
          </cell>
          <cell r="J799" t="str">
            <v>D</v>
          </cell>
          <cell r="K799">
            <v>73625.279999999999</v>
          </cell>
          <cell r="L799" t="str">
            <v>D</v>
          </cell>
          <cell r="M799">
            <v>73625.279999999999</v>
          </cell>
        </row>
        <row r="800">
          <cell r="A800" t="str">
            <v>402101026</v>
          </cell>
          <cell r="B800" t="str">
            <v>SELMA ct/30174723 Tedas Com.520/334</v>
          </cell>
          <cell r="C800">
            <v>0</v>
          </cell>
          <cell r="E800">
            <v>0</v>
          </cell>
          <cell r="G800">
            <v>98078.86</v>
          </cell>
          <cell r="H800">
            <v>0</v>
          </cell>
          <cell r="I800">
            <v>98078.86</v>
          </cell>
          <cell r="J800" t="str">
            <v>D</v>
          </cell>
          <cell r="K800">
            <v>98078.86</v>
          </cell>
          <cell r="L800" t="str">
            <v>D</v>
          </cell>
          <cell r="M800">
            <v>98078.86</v>
          </cell>
        </row>
        <row r="801">
          <cell r="A801" t="str">
            <v>402101027</v>
          </cell>
          <cell r="B801" t="str">
            <v>SELMA ct/30174749 Tecnom.-sens.Fiat</v>
          </cell>
          <cell r="C801">
            <v>0</v>
          </cell>
          <cell r="E801">
            <v>0</v>
          </cell>
          <cell r="G801">
            <v>48272.87</v>
          </cell>
          <cell r="H801">
            <v>0</v>
          </cell>
          <cell r="I801">
            <v>48272.87</v>
          </cell>
          <cell r="J801" t="str">
            <v>D</v>
          </cell>
          <cell r="K801">
            <v>48272.87</v>
          </cell>
          <cell r="L801" t="str">
            <v>D</v>
          </cell>
          <cell r="M801">
            <v>48272.87</v>
          </cell>
        </row>
        <row r="802">
          <cell r="A802" t="str">
            <v>402101028</v>
          </cell>
          <cell r="B802" t="str">
            <v>SELMA ct/30174750 Camas-lock s.BMW</v>
          </cell>
          <cell r="C802">
            <v>0</v>
          </cell>
          <cell r="E802">
            <v>0</v>
          </cell>
          <cell r="G802">
            <v>96771.94</v>
          </cell>
          <cell r="H802">
            <v>0</v>
          </cell>
          <cell r="I802">
            <v>96771.94</v>
          </cell>
          <cell r="J802" t="str">
            <v>D</v>
          </cell>
          <cell r="K802">
            <v>96771.94</v>
          </cell>
          <cell r="L802" t="str">
            <v>D</v>
          </cell>
          <cell r="M802">
            <v>96771.94</v>
          </cell>
        </row>
        <row r="803">
          <cell r="A803" t="str">
            <v>402101029</v>
          </cell>
          <cell r="B803" t="str">
            <v>SELMA ct/30174162 Tecnom./l.Bemiko</v>
          </cell>
          <cell r="C803">
            <v>0</v>
          </cell>
          <cell r="E803">
            <v>0</v>
          </cell>
          <cell r="G803">
            <v>50514.64</v>
          </cell>
          <cell r="H803">
            <v>0</v>
          </cell>
          <cell r="I803">
            <v>50514.64</v>
          </cell>
          <cell r="J803" t="str">
            <v>D</v>
          </cell>
          <cell r="K803">
            <v>50514.64</v>
          </cell>
          <cell r="L803" t="str">
            <v>D</v>
          </cell>
          <cell r="M803">
            <v>50514.64</v>
          </cell>
        </row>
        <row r="804">
          <cell r="A804" t="str">
            <v>402101030</v>
          </cell>
          <cell r="B804" t="str">
            <v>SELMA ct/30189767 Tecnom.ban.Backdo</v>
          </cell>
          <cell r="C804">
            <v>0</v>
          </cell>
          <cell r="E804">
            <v>0</v>
          </cell>
          <cell r="G804">
            <v>0</v>
          </cell>
          <cell r="H804">
            <v>0</v>
          </cell>
          <cell r="I804">
            <v>0</v>
          </cell>
          <cell r="K804">
            <v>0</v>
          </cell>
          <cell r="M804">
            <v>0</v>
          </cell>
        </row>
        <row r="805">
          <cell r="A805" t="str">
            <v>402101031</v>
          </cell>
          <cell r="B805" t="str">
            <v>SELMA ct/30175022 Tedas/l.man.co.RE</v>
          </cell>
          <cell r="C805">
            <v>0</v>
          </cell>
          <cell r="E805">
            <v>0</v>
          </cell>
          <cell r="G805">
            <v>26328.98</v>
          </cell>
          <cell r="H805">
            <v>0</v>
          </cell>
          <cell r="I805">
            <v>26328.98</v>
          </cell>
          <cell r="J805" t="str">
            <v>D</v>
          </cell>
          <cell r="K805">
            <v>26328.98</v>
          </cell>
          <cell r="L805" t="str">
            <v>D</v>
          </cell>
          <cell r="M805">
            <v>26328.98</v>
          </cell>
        </row>
        <row r="806">
          <cell r="A806" t="str">
            <v>402101032</v>
          </cell>
          <cell r="B806" t="str">
            <v>SELMA ct/30175025Tedas/l.Smart Sw.P</v>
          </cell>
          <cell r="C806">
            <v>0</v>
          </cell>
          <cell r="E806">
            <v>0</v>
          </cell>
          <cell r="G806">
            <v>45436.37</v>
          </cell>
          <cell r="H806">
            <v>0</v>
          </cell>
          <cell r="I806">
            <v>45436.37</v>
          </cell>
          <cell r="J806" t="str">
            <v>D</v>
          </cell>
          <cell r="K806">
            <v>45436.37</v>
          </cell>
          <cell r="L806" t="str">
            <v>D</v>
          </cell>
          <cell r="M806">
            <v>45436.37</v>
          </cell>
        </row>
        <row r="807">
          <cell r="A807" t="str">
            <v>402101033</v>
          </cell>
          <cell r="B807" t="str">
            <v>SELMA ct/30176477Tedas/int.szf 35-u</v>
          </cell>
          <cell r="C807">
            <v>0</v>
          </cell>
          <cell r="E807">
            <v>0</v>
          </cell>
          <cell r="G807">
            <v>126222.35</v>
          </cell>
          <cell r="H807">
            <v>0</v>
          </cell>
          <cell r="I807">
            <v>126222.35</v>
          </cell>
          <cell r="J807" t="str">
            <v>D</v>
          </cell>
          <cell r="K807">
            <v>126222.35</v>
          </cell>
          <cell r="L807" t="str">
            <v>D</v>
          </cell>
          <cell r="M807">
            <v>126222.35</v>
          </cell>
        </row>
        <row r="808">
          <cell r="A808" t="str">
            <v>402101034</v>
          </cell>
          <cell r="B808" t="str">
            <v>SELMA ct/30176730 Camas macch.coll</v>
          </cell>
          <cell r="C808">
            <v>0</v>
          </cell>
          <cell r="E808">
            <v>0</v>
          </cell>
          <cell r="G808">
            <v>106702.67</v>
          </cell>
          <cell r="H808">
            <v>0</v>
          </cell>
          <cell r="I808">
            <v>106702.67</v>
          </cell>
          <cell r="J808" t="str">
            <v>D</v>
          </cell>
          <cell r="K808">
            <v>106702.67</v>
          </cell>
          <cell r="L808" t="str">
            <v>D</v>
          </cell>
          <cell r="M808">
            <v>106702.67</v>
          </cell>
        </row>
        <row r="809">
          <cell r="A809" t="str">
            <v>402101035</v>
          </cell>
          <cell r="B809" t="str">
            <v>SELMA ct/30189780 Tedas com.rad/vol</v>
          </cell>
          <cell r="C809">
            <v>0</v>
          </cell>
          <cell r="E809">
            <v>0</v>
          </cell>
          <cell r="G809">
            <v>0</v>
          </cell>
          <cell r="H809">
            <v>0</v>
          </cell>
          <cell r="I809">
            <v>0</v>
          </cell>
          <cell r="K809">
            <v>0</v>
          </cell>
          <cell r="M809">
            <v>0</v>
          </cell>
        </row>
        <row r="810">
          <cell r="A810" t="str">
            <v>402101036</v>
          </cell>
          <cell r="B810" t="str">
            <v>Leasing Auto Arval Services</v>
          </cell>
          <cell r="C810">
            <v>0</v>
          </cell>
          <cell r="E810">
            <v>0</v>
          </cell>
          <cell r="G810">
            <v>104516.65</v>
          </cell>
          <cell r="H810">
            <v>12112.03</v>
          </cell>
          <cell r="I810">
            <v>92404.62</v>
          </cell>
          <cell r="J810" t="str">
            <v>D</v>
          </cell>
          <cell r="K810">
            <v>92404.62</v>
          </cell>
          <cell r="L810" t="str">
            <v>D</v>
          </cell>
          <cell r="M810">
            <v>92404.62</v>
          </cell>
        </row>
        <row r="811">
          <cell r="A811" t="str">
            <v>402101037</v>
          </cell>
          <cell r="B811" t="str">
            <v>BNPNoleggio fotoc.Toshiba(Gr.Digit)</v>
          </cell>
          <cell r="C811">
            <v>0</v>
          </cell>
          <cell r="E811">
            <v>0</v>
          </cell>
          <cell r="G811">
            <v>3625.02</v>
          </cell>
          <cell r="H811">
            <v>0</v>
          </cell>
          <cell r="I811">
            <v>3625.02</v>
          </cell>
          <cell r="J811" t="str">
            <v>D</v>
          </cell>
          <cell r="K811">
            <v>3625.02</v>
          </cell>
          <cell r="L811" t="str">
            <v>D</v>
          </cell>
          <cell r="M811">
            <v>3625.02</v>
          </cell>
        </row>
        <row r="812">
          <cell r="A812" t="str">
            <v>402101038</v>
          </cell>
          <cell r="B812" t="str">
            <v>Locat Leas."E60BMW" Camas</v>
          </cell>
          <cell r="C812">
            <v>0</v>
          </cell>
          <cell r="E812">
            <v>0</v>
          </cell>
          <cell r="G812">
            <v>0</v>
          </cell>
          <cell r="H812">
            <v>0</v>
          </cell>
          <cell r="I812">
            <v>0</v>
          </cell>
          <cell r="K812">
            <v>0</v>
          </cell>
          <cell r="M812">
            <v>0</v>
          </cell>
        </row>
        <row r="813">
          <cell r="A813" t="str">
            <v>402101039</v>
          </cell>
          <cell r="B813" t="str">
            <v>BNP noleggio multifunzione DIGIT</v>
          </cell>
          <cell r="C813">
            <v>0</v>
          </cell>
          <cell r="E813">
            <v>0</v>
          </cell>
          <cell r="G813">
            <v>720</v>
          </cell>
          <cell r="H813">
            <v>0</v>
          </cell>
          <cell r="I813">
            <v>720</v>
          </cell>
          <cell r="J813" t="str">
            <v>D</v>
          </cell>
          <cell r="K813">
            <v>720</v>
          </cell>
          <cell r="L813" t="str">
            <v>D</v>
          </cell>
          <cell r="M813">
            <v>720</v>
          </cell>
        </row>
        <row r="814">
          <cell r="A814" t="str">
            <v>402101040</v>
          </cell>
          <cell r="B814" t="str">
            <v>Affitto Capannone Ghiringhelli</v>
          </cell>
          <cell r="C814">
            <v>0</v>
          </cell>
          <cell r="E814">
            <v>0</v>
          </cell>
          <cell r="G814">
            <v>56800.52</v>
          </cell>
          <cell r="H814">
            <v>626.5</v>
          </cell>
          <cell r="I814">
            <v>56174.02</v>
          </cell>
          <cell r="J814" t="str">
            <v>D</v>
          </cell>
          <cell r="K814">
            <v>56174.02</v>
          </cell>
          <cell r="L814" t="str">
            <v>D</v>
          </cell>
          <cell r="M814">
            <v>56174.02</v>
          </cell>
        </row>
        <row r="815">
          <cell r="A815" t="str">
            <v>402101041</v>
          </cell>
          <cell r="B815" t="str">
            <v>Affitto Capannone Sa.Ma.Plast</v>
          </cell>
          <cell r="C815">
            <v>0</v>
          </cell>
          <cell r="E815">
            <v>0</v>
          </cell>
          <cell r="G815">
            <v>27470.55</v>
          </cell>
          <cell r="H815">
            <v>0</v>
          </cell>
          <cell r="I815">
            <v>27470.55</v>
          </cell>
          <cell r="J815" t="str">
            <v>D</v>
          </cell>
          <cell r="K815">
            <v>27470.55</v>
          </cell>
          <cell r="L815" t="str">
            <v>D</v>
          </cell>
          <cell r="M815">
            <v>27470.55</v>
          </cell>
        </row>
        <row r="816">
          <cell r="A816" t="str">
            <v>402101042</v>
          </cell>
          <cell r="B816" t="str">
            <v>Energ/Gas/Tel.Capannone Sa.Ma.Plast</v>
          </cell>
          <cell r="C816">
            <v>0</v>
          </cell>
          <cell r="E816">
            <v>0</v>
          </cell>
          <cell r="G816">
            <v>7442.5</v>
          </cell>
          <cell r="H816">
            <v>416.16</v>
          </cell>
          <cell r="I816">
            <v>7026.34</v>
          </cell>
          <cell r="J816" t="str">
            <v>D</v>
          </cell>
          <cell r="K816">
            <v>7026.34</v>
          </cell>
          <cell r="L816" t="str">
            <v>D</v>
          </cell>
          <cell r="M816">
            <v>7026.34</v>
          </cell>
        </row>
        <row r="817">
          <cell r="A817" t="str">
            <v>402101043</v>
          </cell>
          <cell r="B817" t="str">
            <v>Locatrice Italiana Noleggio n10757</v>
          </cell>
          <cell r="C817">
            <v>0</v>
          </cell>
          <cell r="E817">
            <v>0</v>
          </cell>
          <cell r="G817">
            <v>1625.42</v>
          </cell>
          <cell r="H817">
            <v>0</v>
          </cell>
          <cell r="I817">
            <v>1625.42</v>
          </cell>
          <cell r="J817" t="str">
            <v>D</v>
          </cell>
          <cell r="K817">
            <v>1625.42</v>
          </cell>
          <cell r="L817" t="str">
            <v>D</v>
          </cell>
          <cell r="M817">
            <v>1625.42</v>
          </cell>
        </row>
        <row r="818">
          <cell r="A818" t="str">
            <v>402101044</v>
          </cell>
          <cell r="B818" t="str">
            <v>SELMA ct/30189888 Camas banchiGR901</v>
          </cell>
          <cell r="C818">
            <v>0</v>
          </cell>
          <cell r="E818">
            <v>0</v>
          </cell>
          <cell r="G818">
            <v>0</v>
          </cell>
          <cell r="H818">
            <v>0</v>
          </cell>
          <cell r="I818">
            <v>0</v>
          </cell>
          <cell r="K818">
            <v>0</v>
          </cell>
          <cell r="M818">
            <v>0</v>
          </cell>
        </row>
        <row r="819">
          <cell r="A819" t="str">
            <v>402101045</v>
          </cell>
          <cell r="B819" t="str">
            <v>SELMA ct/30189892 Camas banchi mon</v>
          </cell>
          <cell r="C819">
            <v>0</v>
          </cell>
          <cell r="E819">
            <v>0</v>
          </cell>
          <cell r="G819">
            <v>0</v>
          </cell>
          <cell r="H819">
            <v>0</v>
          </cell>
          <cell r="I819">
            <v>0</v>
          </cell>
          <cell r="K819">
            <v>0</v>
          </cell>
          <cell r="M819">
            <v>0</v>
          </cell>
        </row>
        <row r="820">
          <cell r="A820" t="str">
            <v>402101046</v>
          </cell>
          <cell r="B820" t="str">
            <v>SELMA ct/30190192 Tecnom/Caf mole</v>
          </cell>
          <cell r="C820">
            <v>0</v>
          </cell>
          <cell r="E820">
            <v>0</v>
          </cell>
          <cell r="G820">
            <v>0</v>
          </cell>
          <cell r="H820">
            <v>0</v>
          </cell>
          <cell r="I820">
            <v>0</v>
          </cell>
          <cell r="K820">
            <v>0</v>
          </cell>
          <cell r="M820">
            <v>0</v>
          </cell>
        </row>
        <row r="821">
          <cell r="A821" t="str">
            <v>402101047</v>
          </cell>
          <cell r="B821" t="str">
            <v>Locatrice Italiana Noleggio n11220</v>
          </cell>
          <cell r="C821">
            <v>0</v>
          </cell>
          <cell r="E821">
            <v>0</v>
          </cell>
          <cell r="G821">
            <v>0</v>
          </cell>
          <cell r="H821">
            <v>0</v>
          </cell>
          <cell r="I821">
            <v>0</v>
          </cell>
          <cell r="K821">
            <v>0</v>
          </cell>
          <cell r="M821">
            <v>0</v>
          </cell>
        </row>
        <row r="822">
          <cell r="A822" t="str">
            <v>402101050</v>
          </cell>
          <cell r="B822" t="str">
            <v>Affitto x deposito Parabiago</v>
          </cell>
          <cell r="C822">
            <v>0</v>
          </cell>
          <cell r="E822">
            <v>0</v>
          </cell>
          <cell r="G822">
            <v>0</v>
          </cell>
          <cell r="H822">
            <v>0</v>
          </cell>
          <cell r="I822">
            <v>0</v>
          </cell>
          <cell r="K822">
            <v>0</v>
          </cell>
          <cell r="M822">
            <v>0</v>
          </cell>
        </row>
        <row r="823">
          <cell r="A823" t="str">
            <v>402101060</v>
          </cell>
          <cell r="B823" t="str">
            <v>Affitto x appartamento Milano</v>
          </cell>
          <cell r="C823">
            <v>0</v>
          </cell>
          <cell r="E823">
            <v>0</v>
          </cell>
          <cell r="G823">
            <v>0</v>
          </cell>
          <cell r="H823">
            <v>0</v>
          </cell>
          <cell r="I823">
            <v>0</v>
          </cell>
          <cell r="K823">
            <v>0</v>
          </cell>
          <cell r="M823">
            <v>0</v>
          </cell>
        </row>
        <row r="824">
          <cell r="A824" t="str">
            <v>402101070</v>
          </cell>
          <cell r="B824" t="str">
            <v>BNP Noleggio stampante Markem-Imaje</v>
          </cell>
          <cell r="C824">
            <v>0</v>
          </cell>
          <cell r="E824">
            <v>0</v>
          </cell>
          <cell r="G824">
            <v>916.67</v>
          </cell>
          <cell r="H824">
            <v>0</v>
          </cell>
          <cell r="I824">
            <v>916.67</v>
          </cell>
          <cell r="J824" t="str">
            <v>D</v>
          </cell>
          <cell r="K824">
            <v>916.67</v>
          </cell>
          <cell r="L824" t="str">
            <v>D</v>
          </cell>
          <cell r="M824">
            <v>916.67</v>
          </cell>
        </row>
        <row r="825">
          <cell r="A825" t="str">
            <v>402101071</v>
          </cell>
          <cell r="B825" t="str">
            <v>BNP V0045325 Nolegg.Fotocop.SHARP</v>
          </cell>
          <cell r="C825">
            <v>0</v>
          </cell>
          <cell r="E825">
            <v>0</v>
          </cell>
          <cell r="G825">
            <v>2100</v>
          </cell>
          <cell r="H825">
            <v>0</v>
          </cell>
          <cell r="I825">
            <v>2100</v>
          </cell>
          <cell r="J825" t="str">
            <v>D</v>
          </cell>
          <cell r="K825">
            <v>2100</v>
          </cell>
          <cell r="L825" t="str">
            <v>D</v>
          </cell>
          <cell r="M825">
            <v>2100</v>
          </cell>
        </row>
        <row r="826">
          <cell r="A826" t="str">
            <v>402101080</v>
          </cell>
          <cell r="B826" t="str">
            <v>GE CAPITAL Contr.358390 Centralino</v>
          </cell>
          <cell r="C826">
            <v>0</v>
          </cell>
          <cell r="E826">
            <v>0</v>
          </cell>
          <cell r="G826">
            <v>6183.88</v>
          </cell>
          <cell r="H826">
            <v>0</v>
          </cell>
          <cell r="I826">
            <v>6183.88</v>
          </cell>
          <cell r="J826" t="str">
            <v>D</v>
          </cell>
          <cell r="K826">
            <v>6183.88</v>
          </cell>
          <cell r="L826" t="str">
            <v>D</v>
          </cell>
          <cell r="M826">
            <v>6183.88</v>
          </cell>
        </row>
        <row r="827">
          <cell r="M827">
            <v>0</v>
          </cell>
        </row>
        <row r="828">
          <cell r="A828" t="str">
            <v>22</v>
          </cell>
          <cell r="B828" t="str">
            <v>Spese per il personale</v>
          </cell>
          <cell r="C828">
            <v>0</v>
          </cell>
          <cell r="E828">
            <v>0</v>
          </cell>
          <cell r="G828">
            <v>9564428.1099999994</v>
          </cell>
          <cell r="H828">
            <v>433327.27</v>
          </cell>
          <cell r="I828">
            <v>9131100.8399999999</v>
          </cell>
          <cell r="J828" t="str">
            <v>D</v>
          </cell>
          <cell r="K828">
            <v>9131100.8399999999</v>
          </cell>
          <cell r="L828" t="str">
            <v xml:space="preserve"> D</v>
          </cell>
          <cell r="M828">
            <v>9131100.8399999999</v>
          </cell>
        </row>
        <row r="829">
          <cell r="A829" t="str">
            <v>01</v>
          </cell>
          <cell r="B829" t="str">
            <v>Salari</v>
          </cell>
          <cell r="C829">
            <v>0</v>
          </cell>
          <cell r="E829">
            <v>0</v>
          </cell>
          <cell r="G829">
            <v>2357222.8199999998</v>
          </cell>
          <cell r="H829">
            <v>150761.66</v>
          </cell>
          <cell r="I829">
            <v>2206461.16</v>
          </cell>
          <cell r="J829" t="str">
            <v>D</v>
          </cell>
          <cell r="K829">
            <v>2206461.16</v>
          </cell>
          <cell r="L829" t="str">
            <v xml:space="preserve"> D</v>
          </cell>
          <cell r="M829">
            <v>2206461.16</v>
          </cell>
        </row>
        <row r="830">
          <cell r="A830" t="str">
            <v>402201010</v>
          </cell>
          <cell r="B830" t="str">
            <v>Salari per operai</v>
          </cell>
          <cell r="C830">
            <v>0</v>
          </cell>
          <cell r="E830">
            <v>0</v>
          </cell>
          <cell r="G830">
            <v>1687217.28</v>
          </cell>
          <cell r="H830">
            <v>121210.45</v>
          </cell>
          <cell r="I830">
            <v>1566006.83</v>
          </cell>
          <cell r="J830" t="str">
            <v>D</v>
          </cell>
          <cell r="K830">
            <v>1566006.83</v>
          </cell>
          <cell r="L830" t="str">
            <v>D</v>
          </cell>
          <cell r="M830">
            <v>1566006.83</v>
          </cell>
        </row>
        <row r="831">
          <cell r="A831" t="str">
            <v>402201013</v>
          </cell>
          <cell r="B831" t="str">
            <v>Ferie operai</v>
          </cell>
          <cell r="C831">
            <v>0</v>
          </cell>
          <cell r="E831">
            <v>0</v>
          </cell>
          <cell r="G831">
            <v>6735.27</v>
          </cell>
          <cell r="H831">
            <v>0</v>
          </cell>
          <cell r="I831">
            <v>6735.27</v>
          </cell>
          <cell r="J831" t="str">
            <v>D</v>
          </cell>
          <cell r="K831">
            <v>6735.27</v>
          </cell>
          <cell r="L831" t="str">
            <v>D</v>
          </cell>
          <cell r="M831">
            <v>6735.27</v>
          </cell>
        </row>
        <row r="832">
          <cell r="A832" t="str">
            <v>402201014</v>
          </cell>
          <cell r="B832" t="str">
            <v>Par operai</v>
          </cell>
          <cell r="C832">
            <v>0</v>
          </cell>
          <cell r="E832">
            <v>0</v>
          </cell>
          <cell r="G832">
            <v>16781.5</v>
          </cell>
          <cell r="H832">
            <v>0</v>
          </cell>
          <cell r="I832">
            <v>16781.5</v>
          </cell>
          <cell r="J832" t="str">
            <v>D</v>
          </cell>
          <cell r="K832">
            <v>16781.5</v>
          </cell>
          <cell r="L832" t="str">
            <v>D</v>
          </cell>
          <cell r="M832">
            <v>16781.5</v>
          </cell>
        </row>
        <row r="833">
          <cell r="A833" t="str">
            <v>402201020</v>
          </cell>
          <cell r="B833" t="str">
            <v>Contributi  sociali su salari</v>
          </cell>
          <cell r="C833">
            <v>0</v>
          </cell>
          <cell r="E833">
            <v>0</v>
          </cell>
          <cell r="G833">
            <v>500438.23</v>
          </cell>
          <cell r="H833">
            <v>29551.21</v>
          </cell>
          <cell r="I833">
            <v>470887.02</v>
          </cell>
          <cell r="J833" t="str">
            <v>D</v>
          </cell>
          <cell r="K833">
            <v>470887.02</v>
          </cell>
          <cell r="L833" t="str">
            <v>D</v>
          </cell>
          <cell r="M833">
            <v>470887.02</v>
          </cell>
        </row>
        <row r="834">
          <cell r="A834" t="str">
            <v>402201021</v>
          </cell>
          <cell r="B834" t="str">
            <v>Contributo Inail</v>
          </cell>
          <cell r="C834">
            <v>0</v>
          </cell>
          <cell r="E834">
            <v>0</v>
          </cell>
          <cell r="G834">
            <v>20380.240000000002</v>
          </cell>
          <cell r="H834">
            <v>0</v>
          </cell>
          <cell r="I834">
            <v>20380.240000000002</v>
          </cell>
          <cell r="J834" t="str">
            <v>D</v>
          </cell>
          <cell r="K834">
            <v>20380.240000000002</v>
          </cell>
          <cell r="L834" t="str">
            <v>D</v>
          </cell>
          <cell r="M834">
            <v>20380.240000000002</v>
          </cell>
        </row>
        <row r="835">
          <cell r="A835" t="str">
            <v>402201025</v>
          </cell>
          <cell r="B835" t="str">
            <v>Contributi Fondo Pensione Cometa</v>
          </cell>
          <cell r="C835">
            <v>0</v>
          </cell>
          <cell r="E835">
            <v>0</v>
          </cell>
          <cell r="G835">
            <v>21679.06</v>
          </cell>
          <cell r="H835">
            <v>0</v>
          </cell>
          <cell r="I835">
            <v>21679.06</v>
          </cell>
          <cell r="J835" t="str">
            <v>D</v>
          </cell>
          <cell r="K835">
            <v>21679.06</v>
          </cell>
          <cell r="L835" t="str">
            <v>D</v>
          </cell>
          <cell r="M835">
            <v>21679.06</v>
          </cell>
        </row>
        <row r="836">
          <cell r="A836" t="str">
            <v>402201026</v>
          </cell>
          <cell r="B836" t="str">
            <v>Contrib. Fondo Sanitario Metasalute</v>
          </cell>
          <cell r="C836">
            <v>0</v>
          </cell>
          <cell r="E836">
            <v>0</v>
          </cell>
          <cell r="G836">
            <v>16</v>
          </cell>
          <cell r="H836">
            <v>0</v>
          </cell>
          <cell r="I836">
            <v>16</v>
          </cell>
          <cell r="J836" t="str">
            <v>D</v>
          </cell>
          <cell r="K836">
            <v>16</v>
          </cell>
          <cell r="L836" t="str">
            <v>D</v>
          </cell>
          <cell r="M836">
            <v>16</v>
          </cell>
        </row>
        <row r="837">
          <cell r="A837" t="str">
            <v>402201027</v>
          </cell>
          <cell r="B837" t="str">
            <v>Contrib. su ferie operai</v>
          </cell>
          <cell r="C837">
            <v>0</v>
          </cell>
          <cell r="E837">
            <v>0</v>
          </cell>
          <cell r="G837">
            <v>2215.9</v>
          </cell>
          <cell r="H837">
            <v>0</v>
          </cell>
          <cell r="I837">
            <v>2215.9</v>
          </cell>
          <cell r="J837" t="str">
            <v>D</v>
          </cell>
          <cell r="K837">
            <v>2215.9</v>
          </cell>
          <cell r="L837" t="str">
            <v>D</v>
          </cell>
          <cell r="M837">
            <v>2215.9</v>
          </cell>
        </row>
        <row r="838">
          <cell r="A838" t="str">
            <v>402201028</v>
          </cell>
          <cell r="B838" t="str">
            <v>Contrib. su par operai</v>
          </cell>
          <cell r="C838">
            <v>0</v>
          </cell>
          <cell r="E838">
            <v>0</v>
          </cell>
          <cell r="G838">
            <v>0</v>
          </cell>
          <cell r="H838">
            <v>0</v>
          </cell>
          <cell r="I838">
            <v>0</v>
          </cell>
          <cell r="K838">
            <v>0</v>
          </cell>
          <cell r="M838">
            <v>0</v>
          </cell>
        </row>
        <row r="839">
          <cell r="A839" t="str">
            <v>402201030</v>
          </cell>
          <cell r="B839" t="str">
            <v>Quota anzianità salariati</v>
          </cell>
          <cell r="C839">
            <v>0</v>
          </cell>
          <cell r="E839">
            <v>0</v>
          </cell>
          <cell r="G839">
            <v>101759.34</v>
          </cell>
          <cell r="H839">
            <v>0</v>
          </cell>
          <cell r="I839">
            <v>101759.34</v>
          </cell>
          <cell r="J839" t="str">
            <v>D</v>
          </cell>
          <cell r="K839">
            <v>101759.34</v>
          </cell>
          <cell r="L839" t="str">
            <v>D</v>
          </cell>
          <cell r="M839">
            <v>101759.34</v>
          </cell>
        </row>
        <row r="840">
          <cell r="M840">
            <v>0</v>
          </cell>
        </row>
        <row r="841">
          <cell r="A841" t="str">
            <v>02</v>
          </cell>
          <cell r="B841" t="str">
            <v>Stipendi impiegati</v>
          </cell>
          <cell r="C841">
            <v>0</v>
          </cell>
          <cell r="E841">
            <v>0</v>
          </cell>
          <cell r="G841">
            <v>6630247.1900000004</v>
          </cell>
          <cell r="H841">
            <v>275333.78999999998</v>
          </cell>
          <cell r="I841">
            <v>6354913.4000000004</v>
          </cell>
          <cell r="J841" t="str">
            <v>D</v>
          </cell>
          <cell r="K841">
            <v>6354913.4000000004</v>
          </cell>
          <cell r="L841" t="str">
            <v xml:space="preserve"> D</v>
          </cell>
          <cell r="M841">
            <v>6354913.4000000004</v>
          </cell>
        </row>
        <row r="842">
          <cell r="A842" t="str">
            <v>402202010</v>
          </cell>
          <cell r="B842" t="str">
            <v>Stipendi impiegati</v>
          </cell>
          <cell r="C842">
            <v>0</v>
          </cell>
          <cell r="E842">
            <v>0</v>
          </cell>
          <cell r="G842">
            <v>4687962.97</v>
          </cell>
          <cell r="H842">
            <v>212132.7</v>
          </cell>
          <cell r="I842">
            <v>4475830.2699999996</v>
          </cell>
          <cell r="J842" t="str">
            <v>D</v>
          </cell>
          <cell r="K842">
            <v>4475830.2699999996</v>
          </cell>
          <cell r="L842" t="str">
            <v>D</v>
          </cell>
          <cell r="M842">
            <v>4475830.2699999996</v>
          </cell>
        </row>
        <row r="843">
          <cell r="A843" t="str">
            <v>402202013</v>
          </cell>
          <cell r="B843" t="str">
            <v>Ferie Stipendiati</v>
          </cell>
          <cell r="C843">
            <v>0</v>
          </cell>
          <cell r="E843">
            <v>0</v>
          </cell>
          <cell r="G843">
            <v>43322.54</v>
          </cell>
          <cell r="H843">
            <v>0</v>
          </cell>
          <cell r="I843">
            <v>43322.54</v>
          </cell>
          <cell r="J843" t="str">
            <v>D</v>
          </cell>
          <cell r="K843">
            <v>43322.54</v>
          </cell>
          <cell r="L843" t="str">
            <v>D</v>
          </cell>
          <cell r="M843">
            <v>43322.54</v>
          </cell>
        </row>
        <row r="844">
          <cell r="A844" t="str">
            <v>402202014</v>
          </cell>
          <cell r="B844" t="str">
            <v>Par Stipendiati</v>
          </cell>
          <cell r="C844">
            <v>0</v>
          </cell>
          <cell r="E844">
            <v>0</v>
          </cell>
          <cell r="G844">
            <v>129024.09</v>
          </cell>
          <cell r="H844">
            <v>0</v>
          </cell>
          <cell r="I844">
            <v>129024.09</v>
          </cell>
          <cell r="J844" t="str">
            <v>D</v>
          </cell>
          <cell r="K844">
            <v>129024.09</v>
          </cell>
          <cell r="L844" t="str">
            <v>D</v>
          </cell>
          <cell r="M844">
            <v>129024.09</v>
          </cell>
        </row>
        <row r="845">
          <cell r="A845" t="str">
            <v>402202020</v>
          </cell>
          <cell r="B845" t="str">
            <v>Contributi  sociali su stipendi</v>
          </cell>
          <cell r="C845">
            <v>0</v>
          </cell>
          <cell r="E845">
            <v>0</v>
          </cell>
          <cell r="G845">
            <v>1334363.23</v>
          </cell>
          <cell r="H845">
            <v>63201.09</v>
          </cell>
          <cell r="I845">
            <v>1271162.1399999999</v>
          </cell>
          <cell r="J845" t="str">
            <v>D</v>
          </cell>
          <cell r="K845">
            <v>1271162.1399999999</v>
          </cell>
          <cell r="L845" t="str">
            <v>D</v>
          </cell>
          <cell r="M845">
            <v>1271162.1399999999</v>
          </cell>
        </row>
        <row r="846">
          <cell r="A846" t="str">
            <v>402202021</v>
          </cell>
          <cell r="B846" t="str">
            <v>Contributo Inail</v>
          </cell>
          <cell r="C846">
            <v>0</v>
          </cell>
          <cell r="E846">
            <v>0</v>
          </cell>
          <cell r="G846">
            <v>48835.78</v>
          </cell>
          <cell r="H846">
            <v>0</v>
          </cell>
          <cell r="I846">
            <v>48835.78</v>
          </cell>
          <cell r="J846" t="str">
            <v>D</v>
          </cell>
          <cell r="K846">
            <v>48835.78</v>
          </cell>
          <cell r="L846" t="str">
            <v>D</v>
          </cell>
          <cell r="M846">
            <v>48835.78</v>
          </cell>
        </row>
        <row r="847">
          <cell r="A847" t="str">
            <v>402202025</v>
          </cell>
          <cell r="B847" t="str">
            <v>Contributi Fondo Pensione Cometa</v>
          </cell>
          <cell r="C847">
            <v>0</v>
          </cell>
          <cell r="E847">
            <v>0</v>
          </cell>
          <cell r="G847">
            <v>43229.42</v>
          </cell>
          <cell r="H847">
            <v>0</v>
          </cell>
          <cell r="I847">
            <v>43229.42</v>
          </cell>
          <cell r="J847" t="str">
            <v>D</v>
          </cell>
          <cell r="K847">
            <v>43229.42</v>
          </cell>
          <cell r="L847" t="str">
            <v>D</v>
          </cell>
          <cell r="M847">
            <v>43229.42</v>
          </cell>
        </row>
        <row r="848">
          <cell r="A848" t="str">
            <v>402202026</v>
          </cell>
          <cell r="B848" t="str">
            <v>Contrib. Fondo Sanitario Metasalute</v>
          </cell>
          <cell r="C848">
            <v>0</v>
          </cell>
          <cell r="E848">
            <v>0</v>
          </cell>
          <cell r="G848">
            <v>80</v>
          </cell>
          <cell r="H848">
            <v>0</v>
          </cell>
          <cell r="I848">
            <v>80</v>
          </cell>
          <cell r="J848" t="str">
            <v>D</v>
          </cell>
          <cell r="K848">
            <v>80</v>
          </cell>
          <cell r="L848" t="str">
            <v>D</v>
          </cell>
          <cell r="M848">
            <v>80</v>
          </cell>
        </row>
        <row r="849">
          <cell r="A849" t="str">
            <v>402202027</v>
          </cell>
          <cell r="B849" t="str">
            <v>Contrib. su ferie stipendiati</v>
          </cell>
          <cell r="C849">
            <v>0</v>
          </cell>
          <cell r="E849">
            <v>0</v>
          </cell>
          <cell r="G849">
            <v>13164.53</v>
          </cell>
          <cell r="H849">
            <v>0</v>
          </cell>
          <cell r="I849">
            <v>13164.53</v>
          </cell>
          <cell r="J849" t="str">
            <v>D</v>
          </cell>
          <cell r="K849">
            <v>13164.53</v>
          </cell>
          <cell r="L849" t="str">
            <v>D</v>
          </cell>
          <cell r="M849">
            <v>13164.53</v>
          </cell>
        </row>
        <row r="850">
          <cell r="A850" t="str">
            <v>402202028</v>
          </cell>
          <cell r="B850" t="str">
            <v>Contrib. su Par stipendiati</v>
          </cell>
          <cell r="C850">
            <v>0</v>
          </cell>
          <cell r="E850">
            <v>0</v>
          </cell>
          <cell r="G850">
            <v>5521.11</v>
          </cell>
          <cell r="H850">
            <v>0</v>
          </cell>
          <cell r="I850">
            <v>5521.11</v>
          </cell>
          <cell r="J850" t="str">
            <v>D</v>
          </cell>
          <cell r="K850">
            <v>5521.11</v>
          </cell>
          <cell r="L850" t="str">
            <v>D</v>
          </cell>
          <cell r="M850">
            <v>5521.11</v>
          </cell>
        </row>
        <row r="851">
          <cell r="A851" t="str">
            <v>402202030</v>
          </cell>
          <cell r="B851" t="str">
            <v>Quota Anzianità  maturata stipend.</v>
          </cell>
          <cell r="C851">
            <v>0</v>
          </cell>
          <cell r="E851">
            <v>0</v>
          </cell>
          <cell r="G851">
            <v>324743.52</v>
          </cell>
          <cell r="H851">
            <v>0</v>
          </cell>
          <cell r="I851">
            <v>324743.52</v>
          </cell>
          <cell r="J851" t="str">
            <v>D</v>
          </cell>
          <cell r="K851">
            <v>324743.52</v>
          </cell>
          <cell r="L851" t="str">
            <v>D</v>
          </cell>
          <cell r="M851">
            <v>324743.52</v>
          </cell>
        </row>
        <row r="852">
          <cell r="M852">
            <v>0</v>
          </cell>
        </row>
        <row r="853">
          <cell r="A853" t="str">
            <v>03</v>
          </cell>
          <cell r="B853" t="str">
            <v>Stipendi dirigenti</v>
          </cell>
          <cell r="C853">
            <v>0</v>
          </cell>
          <cell r="E853">
            <v>0</v>
          </cell>
          <cell r="G853">
            <v>376776.23</v>
          </cell>
          <cell r="H853">
            <v>7231.82</v>
          </cell>
          <cell r="I853">
            <v>369544.41</v>
          </cell>
          <cell r="J853" t="str">
            <v>D</v>
          </cell>
          <cell r="K853">
            <v>369544.41</v>
          </cell>
          <cell r="L853" t="str">
            <v xml:space="preserve"> D</v>
          </cell>
          <cell r="M853">
            <v>369544.41</v>
          </cell>
        </row>
        <row r="854">
          <cell r="A854" t="str">
            <v>402203010</v>
          </cell>
          <cell r="B854" t="str">
            <v>Stipendi Dirigenti</v>
          </cell>
          <cell r="C854">
            <v>0</v>
          </cell>
          <cell r="E854">
            <v>0</v>
          </cell>
          <cell r="G854">
            <v>249067.59</v>
          </cell>
          <cell r="H854">
            <v>2500</v>
          </cell>
          <cell r="I854">
            <v>246567.59</v>
          </cell>
          <cell r="J854" t="str">
            <v>D</v>
          </cell>
          <cell r="K854">
            <v>246567.59</v>
          </cell>
          <cell r="L854" t="str">
            <v>D</v>
          </cell>
          <cell r="M854">
            <v>246567.59</v>
          </cell>
        </row>
        <row r="855">
          <cell r="A855" t="str">
            <v>402203013</v>
          </cell>
          <cell r="B855" t="str">
            <v>Ferie Dirigenti</v>
          </cell>
          <cell r="C855">
            <v>0</v>
          </cell>
          <cell r="E855">
            <v>0</v>
          </cell>
          <cell r="G855">
            <v>14797.28</v>
          </cell>
          <cell r="H855">
            <v>0</v>
          </cell>
          <cell r="I855">
            <v>14797.28</v>
          </cell>
          <cell r="J855" t="str">
            <v>D</v>
          </cell>
          <cell r="K855">
            <v>14797.28</v>
          </cell>
          <cell r="L855" t="str">
            <v>D</v>
          </cell>
          <cell r="M855">
            <v>14797.28</v>
          </cell>
        </row>
        <row r="856">
          <cell r="A856" t="str">
            <v>402203020</v>
          </cell>
          <cell r="B856" t="str">
            <v>Contributi inps car/azienda x dirig</v>
          </cell>
          <cell r="C856">
            <v>0</v>
          </cell>
          <cell r="E856">
            <v>0</v>
          </cell>
          <cell r="G856">
            <v>70113.7</v>
          </cell>
          <cell r="H856">
            <v>4731.82</v>
          </cell>
          <cell r="I856">
            <v>65381.88</v>
          </cell>
          <cell r="J856" t="str">
            <v>D</v>
          </cell>
          <cell r="K856">
            <v>65381.88</v>
          </cell>
          <cell r="L856" t="str">
            <v>D</v>
          </cell>
          <cell r="M856">
            <v>65381.88</v>
          </cell>
        </row>
        <row r="857">
          <cell r="A857" t="str">
            <v>402203021</v>
          </cell>
          <cell r="B857" t="str">
            <v>Contributi Previndai c/azienda dir.</v>
          </cell>
          <cell r="C857">
            <v>0</v>
          </cell>
          <cell r="E857">
            <v>0</v>
          </cell>
          <cell r="G857">
            <v>10813.72</v>
          </cell>
          <cell r="H857">
            <v>0</v>
          </cell>
          <cell r="I857">
            <v>10813.72</v>
          </cell>
          <cell r="J857" t="str">
            <v>D</v>
          </cell>
          <cell r="K857">
            <v>10813.72</v>
          </cell>
          <cell r="L857" t="str">
            <v>D</v>
          </cell>
          <cell r="M857">
            <v>10813.72</v>
          </cell>
        </row>
        <row r="858">
          <cell r="A858" t="str">
            <v>402203022</v>
          </cell>
          <cell r="B858" t="str">
            <v>Contributi Fasi c/azienda dir.</v>
          </cell>
          <cell r="C858">
            <v>0</v>
          </cell>
          <cell r="E858">
            <v>0</v>
          </cell>
          <cell r="G858">
            <v>8399.01</v>
          </cell>
          <cell r="H858">
            <v>0</v>
          </cell>
          <cell r="I858">
            <v>8399.01</v>
          </cell>
          <cell r="J858" t="str">
            <v>D</v>
          </cell>
          <cell r="K858">
            <v>8399.01</v>
          </cell>
          <cell r="L858" t="str">
            <v>D</v>
          </cell>
          <cell r="M858">
            <v>8399.01</v>
          </cell>
        </row>
        <row r="859">
          <cell r="A859" t="str">
            <v>402203023</v>
          </cell>
          <cell r="B859" t="str">
            <v>Contributo Inail</v>
          </cell>
          <cell r="C859">
            <v>0</v>
          </cell>
          <cell r="E859">
            <v>0</v>
          </cell>
          <cell r="G859">
            <v>1714.07</v>
          </cell>
          <cell r="H859">
            <v>0</v>
          </cell>
          <cell r="I859">
            <v>1714.07</v>
          </cell>
          <cell r="J859" t="str">
            <v>D</v>
          </cell>
          <cell r="K859">
            <v>1714.07</v>
          </cell>
          <cell r="L859" t="str">
            <v>D</v>
          </cell>
          <cell r="M859">
            <v>1714.07</v>
          </cell>
        </row>
        <row r="860">
          <cell r="A860" t="str">
            <v>402203028</v>
          </cell>
          <cell r="B860" t="str">
            <v>Contributi ferie dirigenti</v>
          </cell>
          <cell r="C860">
            <v>0</v>
          </cell>
          <cell r="E860">
            <v>0</v>
          </cell>
          <cell r="G860">
            <v>4157.6899999999996</v>
          </cell>
          <cell r="H860">
            <v>0</v>
          </cell>
          <cell r="I860">
            <v>4157.6899999999996</v>
          </cell>
          <cell r="J860" t="str">
            <v>D</v>
          </cell>
          <cell r="K860">
            <v>4157.6899999999996</v>
          </cell>
          <cell r="L860" t="str">
            <v>D</v>
          </cell>
          <cell r="M860">
            <v>4157.6899999999996</v>
          </cell>
        </row>
        <row r="861">
          <cell r="A861" t="str">
            <v>402203030</v>
          </cell>
          <cell r="B861" t="str">
            <v>Quota Anzianita' maturata dirigen.</v>
          </cell>
          <cell r="C861">
            <v>0</v>
          </cell>
          <cell r="E861">
            <v>0</v>
          </cell>
          <cell r="G861">
            <v>17713.169999999998</v>
          </cell>
          <cell r="H861">
            <v>0</v>
          </cell>
          <cell r="I861">
            <v>17713.169999999998</v>
          </cell>
          <cell r="J861" t="str">
            <v>D</v>
          </cell>
          <cell r="K861">
            <v>17713.169999999998</v>
          </cell>
          <cell r="L861" t="str">
            <v>D</v>
          </cell>
          <cell r="M861">
            <v>17713.169999999998</v>
          </cell>
        </row>
        <row r="862">
          <cell r="M862">
            <v>0</v>
          </cell>
        </row>
        <row r="863">
          <cell r="A863" t="str">
            <v>04</v>
          </cell>
          <cell r="B863" t="str">
            <v>Altri costi del personale</v>
          </cell>
          <cell r="C863">
            <v>0</v>
          </cell>
          <cell r="E863">
            <v>0</v>
          </cell>
          <cell r="G863">
            <v>200181.87</v>
          </cell>
          <cell r="H863">
            <v>0</v>
          </cell>
          <cell r="I863">
            <v>200181.87</v>
          </cell>
          <cell r="J863" t="str">
            <v>D</v>
          </cell>
          <cell r="K863">
            <v>200181.87</v>
          </cell>
          <cell r="L863" t="str">
            <v xml:space="preserve"> D</v>
          </cell>
          <cell r="M863">
            <v>200181.87</v>
          </cell>
        </row>
        <row r="864">
          <cell r="A864" t="str">
            <v>402204010</v>
          </cell>
          <cell r="B864" t="str">
            <v>Borse di studio</v>
          </cell>
          <cell r="C864">
            <v>0</v>
          </cell>
          <cell r="E864">
            <v>0</v>
          </cell>
          <cell r="G864">
            <v>0</v>
          </cell>
          <cell r="H864">
            <v>0</v>
          </cell>
          <cell r="I864">
            <v>0</v>
          </cell>
          <cell r="K864">
            <v>0</v>
          </cell>
          <cell r="M864">
            <v>0</v>
          </cell>
        </row>
        <row r="865">
          <cell r="A865" t="str">
            <v>402204020</v>
          </cell>
          <cell r="B865" t="str">
            <v>Assegni familiari dipendenti</v>
          </cell>
          <cell r="C865">
            <v>0</v>
          </cell>
          <cell r="E865">
            <v>0</v>
          </cell>
          <cell r="G865">
            <v>0</v>
          </cell>
          <cell r="H865">
            <v>0</v>
          </cell>
          <cell r="I865">
            <v>0</v>
          </cell>
          <cell r="K865">
            <v>0</v>
          </cell>
          <cell r="M865">
            <v>0</v>
          </cell>
        </row>
        <row r="866">
          <cell r="A866" t="str">
            <v>402204030</v>
          </cell>
          <cell r="B866" t="str">
            <v>Altri costi del personale</v>
          </cell>
          <cell r="C866">
            <v>0</v>
          </cell>
          <cell r="E866">
            <v>0</v>
          </cell>
          <cell r="G866">
            <v>0</v>
          </cell>
          <cell r="H866">
            <v>0</v>
          </cell>
          <cell r="I866">
            <v>0</v>
          </cell>
          <cell r="K866">
            <v>0</v>
          </cell>
          <cell r="M866">
            <v>0</v>
          </cell>
        </row>
        <row r="867">
          <cell r="A867" t="str">
            <v>402204040</v>
          </cell>
          <cell r="B867" t="str">
            <v>Costo per lavoro interinale</v>
          </cell>
          <cell r="C867">
            <v>0</v>
          </cell>
          <cell r="E867">
            <v>0</v>
          </cell>
          <cell r="G867">
            <v>200181.87</v>
          </cell>
          <cell r="H867">
            <v>0</v>
          </cell>
          <cell r="I867">
            <v>200181.87</v>
          </cell>
          <cell r="J867" t="str">
            <v>D</v>
          </cell>
          <cell r="K867">
            <v>200181.87</v>
          </cell>
          <cell r="L867" t="str">
            <v>D</v>
          </cell>
          <cell r="M867">
            <v>200181.87</v>
          </cell>
        </row>
        <row r="868">
          <cell r="M868">
            <v>0</v>
          </cell>
        </row>
        <row r="869">
          <cell r="A869" t="str">
            <v>23</v>
          </cell>
          <cell r="B869" t="str">
            <v>Ammortamenti</v>
          </cell>
          <cell r="C869">
            <v>0</v>
          </cell>
          <cell r="E869">
            <v>0</v>
          </cell>
          <cell r="G869">
            <v>5258868.28</v>
          </cell>
          <cell r="H869">
            <v>0</v>
          </cell>
          <cell r="I869">
            <v>5258868.28</v>
          </cell>
          <cell r="J869" t="str">
            <v>D</v>
          </cell>
          <cell r="K869">
            <v>5258868.28</v>
          </cell>
          <cell r="L869" t="str">
            <v xml:space="preserve"> D</v>
          </cell>
          <cell r="M869">
            <v>5258868.28</v>
          </cell>
        </row>
        <row r="870">
          <cell r="A870" t="str">
            <v>01</v>
          </cell>
          <cell r="B870" t="str">
            <v>Ammortamento Immobilizzazioni Immat</v>
          </cell>
          <cell r="C870">
            <v>0</v>
          </cell>
          <cell r="E870">
            <v>0</v>
          </cell>
          <cell r="G870">
            <v>2033527.62</v>
          </cell>
          <cell r="H870">
            <v>0</v>
          </cell>
          <cell r="I870">
            <v>2033527.62</v>
          </cell>
          <cell r="J870" t="str">
            <v>D</v>
          </cell>
          <cell r="K870">
            <v>2033527.62</v>
          </cell>
          <cell r="L870" t="str">
            <v xml:space="preserve"> D</v>
          </cell>
          <cell r="M870">
            <v>2033527.62</v>
          </cell>
        </row>
        <row r="871">
          <cell r="A871" t="str">
            <v>402301010</v>
          </cell>
          <cell r="B871" t="str">
            <v>Amm. costi implementazione  e ampl.</v>
          </cell>
          <cell r="C871">
            <v>0</v>
          </cell>
          <cell r="E871">
            <v>0</v>
          </cell>
          <cell r="G871">
            <v>0</v>
          </cell>
          <cell r="H871">
            <v>0</v>
          </cell>
          <cell r="I871">
            <v>0</v>
          </cell>
          <cell r="K871">
            <v>0</v>
          </cell>
          <cell r="M871">
            <v>0</v>
          </cell>
        </row>
        <row r="872">
          <cell r="A872" t="str">
            <v>402301020</v>
          </cell>
          <cell r="B872" t="str">
            <v>Ammortamento  costi sviluppo nuo.pr</v>
          </cell>
          <cell r="C872">
            <v>0</v>
          </cell>
          <cell r="E872">
            <v>0</v>
          </cell>
          <cell r="G872">
            <v>686390.46</v>
          </cell>
          <cell r="H872">
            <v>0</v>
          </cell>
          <cell r="I872">
            <v>686390.46</v>
          </cell>
          <cell r="J872" t="str">
            <v>D</v>
          </cell>
          <cell r="K872">
            <v>686390.46</v>
          </cell>
          <cell r="L872" t="str">
            <v>D</v>
          </cell>
          <cell r="M872">
            <v>686390.46</v>
          </cell>
        </row>
        <row r="873">
          <cell r="A873" t="str">
            <v>402301030</v>
          </cell>
          <cell r="B873" t="str">
            <v>Ammortamento costi pluriennali</v>
          </cell>
          <cell r="C873">
            <v>0</v>
          </cell>
          <cell r="E873">
            <v>0</v>
          </cell>
          <cell r="G873">
            <v>26240.74</v>
          </cell>
          <cell r="H873">
            <v>0</v>
          </cell>
          <cell r="I873">
            <v>26240.74</v>
          </cell>
          <cell r="J873" t="str">
            <v>D</v>
          </cell>
          <cell r="K873">
            <v>26240.74</v>
          </cell>
          <cell r="L873" t="str">
            <v>D</v>
          </cell>
          <cell r="M873">
            <v>26240.74</v>
          </cell>
        </row>
        <row r="874">
          <cell r="A874" t="str">
            <v>402301040</v>
          </cell>
          <cell r="B874" t="str">
            <v>Ammortamento diritti brev. industr.</v>
          </cell>
          <cell r="C874">
            <v>0</v>
          </cell>
          <cell r="E874">
            <v>0</v>
          </cell>
          <cell r="G874">
            <v>2628.2</v>
          </cell>
          <cell r="H874">
            <v>0</v>
          </cell>
          <cell r="I874">
            <v>2628.2</v>
          </cell>
          <cell r="J874" t="str">
            <v>D</v>
          </cell>
          <cell r="K874">
            <v>2628.2</v>
          </cell>
          <cell r="L874" t="str">
            <v>D</v>
          </cell>
          <cell r="M874">
            <v>2628.2</v>
          </cell>
        </row>
        <row r="875">
          <cell r="A875" t="str">
            <v>402301050</v>
          </cell>
          <cell r="B875" t="str">
            <v>Ammort.spese increm.beni terzi</v>
          </cell>
          <cell r="C875">
            <v>0</v>
          </cell>
          <cell r="E875">
            <v>0</v>
          </cell>
          <cell r="G875">
            <v>3000</v>
          </cell>
          <cell r="H875">
            <v>0</v>
          </cell>
          <cell r="I875">
            <v>3000</v>
          </cell>
          <cell r="J875" t="str">
            <v>D</v>
          </cell>
          <cell r="K875">
            <v>3000</v>
          </cell>
          <cell r="L875" t="str">
            <v>D</v>
          </cell>
          <cell r="M875">
            <v>3000</v>
          </cell>
        </row>
        <row r="876">
          <cell r="A876" t="str">
            <v>402301060</v>
          </cell>
          <cell r="B876" t="str">
            <v>Ammortamento per Avviamento</v>
          </cell>
          <cell r="C876">
            <v>0</v>
          </cell>
          <cell r="E876">
            <v>0</v>
          </cell>
          <cell r="G876">
            <v>1276863.47</v>
          </cell>
          <cell r="H876">
            <v>0</v>
          </cell>
          <cell r="I876">
            <v>1276863.47</v>
          </cell>
          <cell r="J876" t="str">
            <v>D</v>
          </cell>
          <cell r="K876">
            <v>1276863.47</v>
          </cell>
          <cell r="L876" t="str">
            <v>D</v>
          </cell>
          <cell r="M876">
            <v>1276863.47</v>
          </cell>
        </row>
        <row r="877">
          <cell r="A877" t="str">
            <v>402301070</v>
          </cell>
          <cell r="B877" t="str">
            <v>Ammortamento spese op. societarie</v>
          </cell>
          <cell r="C877">
            <v>0</v>
          </cell>
          <cell r="E877">
            <v>0</v>
          </cell>
          <cell r="G877">
            <v>38404.75</v>
          </cell>
          <cell r="H877">
            <v>0</v>
          </cell>
          <cell r="I877">
            <v>38404.75</v>
          </cell>
          <cell r="J877" t="str">
            <v>D</v>
          </cell>
          <cell r="K877">
            <v>38404.75</v>
          </cell>
          <cell r="L877" t="str">
            <v>D</v>
          </cell>
          <cell r="M877">
            <v>38404.75</v>
          </cell>
        </row>
        <row r="878">
          <cell r="M878">
            <v>0</v>
          </cell>
        </row>
        <row r="879">
          <cell r="A879" t="str">
            <v>02</v>
          </cell>
          <cell r="B879" t="str">
            <v>Ammortamento Immobilizzazioni Mater</v>
          </cell>
          <cell r="C879">
            <v>0</v>
          </cell>
          <cell r="E879">
            <v>0</v>
          </cell>
          <cell r="G879">
            <v>3225340.66</v>
          </cell>
          <cell r="H879">
            <v>0</v>
          </cell>
          <cell r="I879">
            <v>3225340.66</v>
          </cell>
          <cell r="J879" t="str">
            <v>D</v>
          </cell>
          <cell r="K879">
            <v>3225340.66</v>
          </cell>
          <cell r="L879" t="str">
            <v xml:space="preserve"> D</v>
          </cell>
          <cell r="M879">
            <v>3225340.66</v>
          </cell>
        </row>
        <row r="880">
          <cell r="A880" t="str">
            <v>402302010</v>
          </cell>
          <cell r="B880" t="str">
            <v>Ammortamento  immobili industriali</v>
          </cell>
          <cell r="C880">
            <v>0</v>
          </cell>
          <cell r="E880">
            <v>0</v>
          </cell>
          <cell r="G880">
            <v>274634.28000000003</v>
          </cell>
          <cell r="H880">
            <v>0</v>
          </cell>
          <cell r="I880">
            <v>274634.28000000003</v>
          </cell>
          <cell r="J880" t="str">
            <v>D</v>
          </cell>
          <cell r="K880">
            <v>274634.28000000003</v>
          </cell>
          <cell r="L880" t="str">
            <v>D</v>
          </cell>
          <cell r="M880">
            <v>274634.28000000003</v>
          </cell>
        </row>
        <row r="881">
          <cell r="A881" t="str">
            <v>402302020</v>
          </cell>
          <cell r="B881" t="str">
            <v>Ammortamento impianti generici</v>
          </cell>
          <cell r="C881">
            <v>0</v>
          </cell>
          <cell r="E881">
            <v>0</v>
          </cell>
          <cell r="G881">
            <v>21099.53</v>
          </cell>
          <cell r="H881">
            <v>0</v>
          </cell>
          <cell r="I881">
            <v>21099.53</v>
          </cell>
          <cell r="J881" t="str">
            <v>D</v>
          </cell>
          <cell r="K881">
            <v>21099.53</v>
          </cell>
          <cell r="L881" t="str">
            <v>D</v>
          </cell>
          <cell r="M881">
            <v>21099.53</v>
          </cell>
        </row>
        <row r="882">
          <cell r="A882" t="str">
            <v>402302030</v>
          </cell>
          <cell r="B882" t="str">
            <v>Ammortamento  macchinari</v>
          </cell>
          <cell r="C882">
            <v>0</v>
          </cell>
          <cell r="E882">
            <v>0</v>
          </cell>
          <cell r="G882">
            <v>1053630.2</v>
          </cell>
          <cell r="H882">
            <v>0</v>
          </cell>
          <cell r="I882">
            <v>1053630.2</v>
          </cell>
          <cell r="J882" t="str">
            <v>D</v>
          </cell>
          <cell r="K882">
            <v>1053630.2</v>
          </cell>
          <cell r="L882" t="str">
            <v>D</v>
          </cell>
          <cell r="M882">
            <v>1053630.2</v>
          </cell>
        </row>
        <row r="883">
          <cell r="A883" t="str">
            <v>402302040</v>
          </cell>
          <cell r="B883" t="str">
            <v>Ammortamento  stampi e attrezzature</v>
          </cell>
          <cell r="C883">
            <v>0</v>
          </cell>
          <cell r="E883">
            <v>0</v>
          </cell>
          <cell r="G883">
            <v>1807141.86</v>
          </cell>
          <cell r="H883">
            <v>0</v>
          </cell>
          <cell r="I883">
            <v>1807141.86</v>
          </cell>
          <cell r="J883" t="str">
            <v>D</v>
          </cell>
          <cell r="K883">
            <v>1807141.86</v>
          </cell>
          <cell r="L883" t="str">
            <v>D</v>
          </cell>
          <cell r="M883">
            <v>1807141.86</v>
          </cell>
        </row>
        <row r="884">
          <cell r="A884" t="str">
            <v>402302050</v>
          </cell>
          <cell r="B884" t="str">
            <v>Ammortam. automezzi e mezzi trasp.</v>
          </cell>
          <cell r="C884">
            <v>0</v>
          </cell>
          <cell r="E884">
            <v>0</v>
          </cell>
          <cell r="G884">
            <v>5625</v>
          </cell>
          <cell r="H884">
            <v>0</v>
          </cell>
          <cell r="I884">
            <v>5625</v>
          </cell>
          <cell r="J884" t="str">
            <v>D</v>
          </cell>
          <cell r="K884">
            <v>5625</v>
          </cell>
          <cell r="L884" t="str">
            <v>D</v>
          </cell>
          <cell r="M884">
            <v>5625</v>
          </cell>
        </row>
        <row r="885">
          <cell r="A885" t="str">
            <v>402302060</v>
          </cell>
          <cell r="B885" t="str">
            <v>Ammortamento mobili ufficio</v>
          </cell>
          <cell r="C885">
            <v>0</v>
          </cell>
          <cell r="E885">
            <v>0</v>
          </cell>
          <cell r="G885">
            <v>13811.35</v>
          </cell>
          <cell r="H885">
            <v>0</v>
          </cell>
          <cell r="I885">
            <v>13811.35</v>
          </cell>
          <cell r="J885" t="str">
            <v>D</v>
          </cell>
          <cell r="K885">
            <v>13811.35</v>
          </cell>
          <cell r="L885" t="str">
            <v>D</v>
          </cell>
          <cell r="M885">
            <v>13811.35</v>
          </cell>
        </row>
        <row r="886">
          <cell r="A886" t="str">
            <v>402302065</v>
          </cell>
          <cell r="B886" t="str">
            <v>Ammort.macchine ufficio elettronic</v>
          </cell>
          <cell r="C886">
            <v>0</v>
          </cell>
          <cell r="E886">
            <v>0</v>
          </cell>
          <cell r="G886">
            <v>49398.44</v>
          </cell>
          <cell r="H886">
            <v>0</v>
          </cell>
          <cell r="I886">
            <v>49398.44</v>
          </cell>
          <cell r="J886" t="str">
            <v>D</v>
          </cell>
          <cell r="K886">
            <v>49398.44</v>
          </cell>
          <cell r="L886" t="str">
            <v>D</v>
          </cell>
          <cell r="M886">
            <v>49398.44</v>
          </cell>
        </row>
        <row r="887">
          <cell r="A887" t="str">
            <v>402302070</v>
          </cell>
          <cell r="B887" t="str">
            <v>Ammortamento  forni</v>
          </cell>
          <cell r="C887">
            <v>0</v>
          </cell>
          <cell r="E887">
            <v>0</v>
          </cell>
          <cell r="G887">
            <v>0</v>
          </cell>
          <cell r="H887">
            <v>0</v>
          </cell>
          <cell r="I887">
            <v>0</v>
          </cell>
          <cell r="K887">
            <v>0</v>
          </cell>
          <cell r="M887">
            <v>0</v>
          </cell>
        </row>
        <row r="888">
          <cell r="M888">
            <v>0</v>
          </cell>
        </row>
        <row r="889">
          <cell r="A889" t="str">
            <v>03</v>
          </cell>
          <cell r="B889" t="str">
            <v>Ammortam.anticip. Immobilizz.Mater.</v>
          </cell>
          <cell r="C889">
            <v>0</v>
          </cell>
          <cell r="E889">
            <v>0</v>
          </cell>
          <cell r="G889">
            <v>0</v>
          </cell>
          <cell r="H889">
            <v>0</v>
          </cell>
          <cell r="I889">
            <v>0</v>
          </cell>
          <cell r="K889">
            <v>0</v>
          </cell>
          <cell r="M889">
            <v>0</v>
          </cell>
        </row>
        <row r="890">
          <cell r="A890" t="str">
            <v>402303010</v>
          </cell>
          <cell r="B890" t="str">
            <v>Amm. ant. immobili indus.</v>
          </cell>
          <cell r="C890">
            <v>0</v>
          </cell>
          <cell r="E890">
            <v>0</v>
          </cell>
          <cell r="G890">
            <v>0</v>
          </cell>
          <cell r="H890">
            <v>0</v>
          </cell>
          <cell r="I890">
            <v>0</v>
          </cell>
          <cell r="K890">
            <v>0</v>
          </cell>
          <cell r="M890">
            <v>0</v>
          </cell>
        </row>
        <row r="891">
          <cell r="A891" t="str">
            <v>402303020</v>
          </cell>
          <cell r="B891" t="str">
            <v>Amm. ant. impianti gener.</v>
          </cell>
          <cell r="C891">
            <v>0</v>
          </cell>
          <cell r="E891">
            <v>0</v>
          </cell>
          <cell r="G891">
            <v>0</v>
          </cell>
          <cell r="H891">
            <v>0</v>
          </cell>
          <cell r="I891">
            <v>0</v>
          </cell>
          <cell r="K891">
            <v>0</v>
          </cell>
          <cell r="M891">
            <v>0</v>
          </cell>
        </row>
        <row r="892">
          <cell r="A892" t="str">
            <v>402303030</v>
          </cell>
          <cell r="B892" t="str">
            <v>Amm. ant. macchinari</v>
          </cell>
          <cell r="C892">
            <v>0</v>
          </cell>
          <cell r="E892">
            <v>0</v>
          </cell>
          <cell r="G892">
            <v>0</v>
          </cell>
          <cell r="H892">
            <v>0</v>
          </cell>
          <cell r="I892">
            <v>0</v>
          </cell>
          <cell r="K892">
            <v>0</v>
          </cell>
          <cell r="M892">
            <v>0</v>
          </cell>
        </row>
        <row r="893">
          <cell r="A893" t="str">
            <v>402303040</v>
          </cell>
          <cell r="B893" t="str">
            <v>Amm. ant. stampi ed attr.</v>
          </cell>
          <cell r="C893">
            <v>0</v>
          </cell>
          <cell r="E893">
            <v>0</v>
          </cell>
          <cell r="G893">
            <v>0</v>
          </cell>
          <cell r="H893">
            <v>0</v>
          </cell>
          <cell r="I893">
            <v>0</v>
          </cell>
          <cell r="K893">
            <v>0</v>
          </cell>
          <cell r="M893">
            <v>0</v>
          </cell>
        </row>
        <row r="894">
          <cell r="A894" t="str">
            <v>402303050</v>
          </cell>
          <cell r="B894" t="str">
            <v>Amm. ant. automezzi</v>
          </cell>
          <cell r="C894">
            <v>0</v>
          </cell>
          <cell r="E894">
            <v>0</v>
          </cell>
          <cell r="G894">
            <v>0</v>
          </cell>
          <cell r="H894">
            <v>0</v>
          </cell>
          <cell r="I894">
            <v>0</v>
          </cell>
          <cell r="K894">
            <v>0</v>
          </cell>
          <cell r="M894">
            <v>0</v>
          </cell>
        </row>
        <row r="895">
          <cell r="A895" t="str">
            <v>402303060</v>
          </cell>
          <cell r="B895" t="str">
            <v>Ammortam.ant. mobili uff.</v>
          </cell>
          <cell r="C895">
            <v>0</v>
          </cell>
          <cell r="E895">
            <v>0</v>
          </cell>
          <cell r="G895">
            <v>0</v>
          </cell>
          <cell r="H895">
            <v>0</v>
          </cell>
          <cell r="I895">
            <v>0</v>
          </cell>
          <cell r="K895">
            <v>0</v>
          </cell>
          <cell r="M895">
            <v>0</v>
          </cell>
        </row>
        <row r="896">
          <cell r="A896" t="str">
            <v>402303065</v>
          </cell>
          <cell r="B896" t="str">
            <v>Ammort.ant.macch.uff.elet</v>
          </cell>
          <cell r="C896">
            <v>0</v>
          </cell>
          <cell r="E896">
            <v>0</v>
          </cell>
          <cell r="G896">
            <v>0</v>
          </cell>
          <cell r="H896">
            <v>0</v>
          </cell>
          <cell r="I896">
            <v>0</v>
          </cell>
          <cell r="K896">
            <v>0</v>
          </cell>
          <cell r="M896">
            <v>0</v>
          </cell>
        </row>
        <row r="897">
          <cell r="A897" t="str">
            <v>402303070</v>
          </cell>
          <cell r="B897" t="str">
            <v>Amm. ant. forni</v>
          </cell>
          <cell r="C897">
            <v>0</v>
          </cell>
          <cell r="E897">
            <v>0</v>
          </cell>
          <cell r="G897">
            <v>0</v>
          </cell>
          <cell r="H897">
            <v>0</v>
          </cell>
          <cell r="I897">
            <v>0</v>
          </cell>
          <cell r="K897">
            <v>0</v>
          </cell>
          <cell r="M897">
            <v>0</v>
          </cell>
        </row>
        <row r="898">
          <cell r="M898">
            <v>0</v>
          </cell>
        </row>
        <row r="899">
          <cell r="A899" t="str">
            <v>24</v>
          </cell>
          <cell r="B899" t="str">
            <v>Svalutazione dell'attivo circolante</v>
          </cell>
          <cell r="C899">
            <v>0</v>
          </cell>
          <cell r="E899">
            <v>0</v>
          </cell>
          <cell r="G899">
            <v>24000</v>
          </cell>
          <cell r="H899">
            <v>0</v>
          </cell>
          <cell r="I899">
            <v>24000</v>
          </cell>
          <cell r="J899" t="str">
            <v>D</v>
          </cell>
          <cell r="K899">
            <v>24000</v>
          </cell>
          <cell r="L899" t="str">
            <v xml:space="preserve"> D</v>
          </cell>
          <cell r="M899">
            <v>24000</v>
          </cell>
        </row>
        <row r="900">
          <cell r="A900" t="str">
            <v>01</v>
          </cell>
          <cell r="B900" t="str">
            <v>Svalutazione dell'attivo circolante</v>
          </cell>
          <cell r="C900">
            <v>0</v>
          </cell>
          <cell r="E900">
            <v>0</v>
          </cell>
          <cell r="G900">
            <v>0</v>
          </cell>
          <cell r="H900">
            <v>0</v>
          </cell>
          <cell r="I900">
            <v>0</v>
          </cell>
          <cell r="K900">
            <v>0</v>
          </cell>
          <cell r="M900">
            <v>0</v>
          </cell>
        </row>
        <row r="901">
          <cell r="A901" t="str">
            <v>402401010</v>
          </cell>
          <cell r="B901" t="str">
            <v>Perdite su crediti</v>
          </cell>
          <cell r="C901">
            <v>0</v>
          </cell>
          <cell r="E901">
            <v>0</v>
          </cell>
          <cell r="G901">
            <v>0</v>
          </cell>
          <cell r="H901">
            <v>0</v>
          </cell>
          <cell r="I901">
            <v>0</v>
          </cell>
          <cell r="K901">
            <v>0</v>
          </cell>
          <cell r="M901">
            <v>0</v>
          </cell>
        </row>
        <row r="902">
          <cell r="A902" t="str">
            <v>402401020</v>
          </cell>
          <cell r="B902" t="str">
            <v>Accant. fondo svalutazione crediti</v>
          </cell>
          <cell r="C902">
            <v>0</v>
          </cell>
          <cell r="E902">
            <v>0</v>
          </cell>
          <cell r="G902">
            <v>0</v>
          </cell>
          <cell r="H902">
            <v>0</v>
          </cell>
          <cell r="I902">
            <v>0</v>
          </cell>
          <cell r="K902">
            <v>0</v>
          </cell>
          <cell r="M902">
            <v>0</v>
          </cell>
        </row>
        <row r="903">
          <cell r="A903" t="str">
            <v>402401030</v>
          </cell>
          <cell r="B903" t="str">
            <v>Acc.fondo svalutaz. crediti tassati</v>
          </cell>
          <cell r="C903">
            <v>0</v>
          </cell>
          <cell r="E903">
            <v>0</v>
          </cell>
          <cell r="G903">
            <v>0</v>
          </cell>
          <cell r="H903">
            <v>0</v>
          </cell>
          <cell r="I903">
            <v>0</v>
          </cell>
          <cell r="K903">
            <v>0</v>
          </cell>
          <cell r="M903">
            <v>0</v>
          </cell>
        </row>
        <row r="904">
          <cell r="A904" t="str">
            <v>402401040</v>
          </cell>
          <cell r="B904" t="str">
            <v>Acc. a fondo obsolescenza magazzino</v>
          </cell>
          <cell r="C904">
            <v>0</v>
          </cell>
          <cell r="E904">
            <v>0</v>
          </cell>
          <cell r="G904">
            <v>0</v>
          </cell>
          <cell r="H904">
            <v>0</v>
          </cell>
          <cell r="I904">
            <v>0</v>
          </cell>
          <cell r="K904">
            <v>0</v>
          </cell>
          <cell r="M904">
            <v>0</v>
          </cell>
        </row>
        <row r="905">
          <cell r="A905" t="str">
            <v>402401050</v>
          </cell>
          <cell r="B905" t="str">
            <v>Altre svalutazioni</v>
          </cell>
          <cell r="C905">
            <v>0</v>
          </cell>
          <cell r="E905">
            <v>0</v>
          </cell>
          <cell r="G905">
            <v>0</v>
          </cell>
          <cell r="H905">
            <v>0</v>
          </cell>
          <cell r="I905">
            <v>0</v>
          </cell>
          <cell r="K905">
            <v>0</v>
          </cell>
          <cell r="M905">
            <v>0</v>
          </cell>
        </row>
        <row r="906">
          <cell r="M906">
            <v>0</v>
          </cell>
        </row>
        <row r="907">
          <cell r="A907" t="str">
            <v>02</v>
          </cell>
          <cell r="B907" t="str">
            <v>Accantonamenti per rischi</v>
          </cell>
          <cell r="C907">
            <v>0</v>
          </cell>
          <cell r="E907">
            <v>0</v>
          </cell>
          <cell r="G907">
            <v>24000</v>
          </cell>
          <cell r="H907">
            <v>0</v>
          </cell>
          <cell r="I907">
            <v>24000</v>
          </cell>
          <cell r="J907" t="str">
            <v>D</v>
          </cell>
          <cell r="K907">
            <v>24000</v>
          </cell>
          <cell r="L907" t="str">
            <v xml:space="preserve"> D</v>
          </cell>
          <cell r="M907">
            <v>24000</v>
          </cell>
        </row>
        <row r="908">
          <cell r="A908" t="str">
            <v>402402010</v>
          </cell>
          <cell r="B908" t="str">
            <v>Acc.a fondo garanzia prodotti</v>
          </cell>
          <cell r="C908">
            <v>0</v>
          </cell>
          <cell r="E908">
            <v>0</v>
          </cell>
          <cell r="G908">
            <v>24000</v>
          </cell>
          <cell r="H908">
            <v>0</v>
          </cell>
          <cell r="I908">
            <v>24000</v>
          </cell>
          <cell r="J908" t="str">
            <v>D</v>
          </cell>
          <cell r="K908">
            <v>24000</v>
          </cell>
          <cell r="L908" t="str">
            <v>D</v>
          </cell>
          <cell r="M908">
            <v>24000</v>
          </cell>
        </row>
        <row r="909">
          <cell r="A909" t="str">
            <v>402402020</v>
          </cell>
          <cell r="B909" t="str">
            <v>Acc. a fondo adeguamento cambi</v>
          </cell>
          <cell r="C909">
            <v>0</v>
          </cell>
          <cell r="E909">
            <v>0</v>
          </cell>
          <cell r="G909">
            <v>0</v>
          </cell>
          <cell r="H909">
            <v>0</v>
          </cell>
          <cell r="I909">
            <v>0</v>
          </cell>
          <cell r="K909">
            <v>0</v>
          </cell>
          <cell r="M909">
            <v>0</v>
          </cell>
        </row>
        <row r="910">
          <cell r="A910" t="str">
            <v>402402030</v>
          </cell>
          <cell r="B910" t="str">
            <v>Accant. rischi diversi</v>
          </cell>
          <cell r="C910">
            <v>0</v>
          </cell>
          <cell r="E910">
            <v>0</v>
          </cell>
          <cell r="G910">
            <v>0</v>
          </cell>
          <cell r="H910">
            <v>0</v>
          </cell>
          <cell r="I910">
            <v>0</v>
          </cell>
          <cell r="K910">
            <v>0</v>
          </cell>
          <cell r="M910">
            <v>0</v>
          </cell>
        </row>
        <row r="911">
          <cell r="M911">
            <v>0</v>
          </cell>
        </row>
        <row r="912">
          <cell r="A912" t="str">
            <v>25</v>
          </cell>
          <cell r="B912" t="str">
            <v>Oneri di gestione</v>
          </cell>
          <cell r="C912">
            <v>0</v>
          </cell>
          <cell r="E912">
            <v>0</v>
          </cell>
          <cell r="G912">
            <v>186965.13</v>
          </cell>
          <cell r="H912">
            <v>322.04000000000002</v>
          </cell>
          <cell r="I912">
            <v>186643.09</v>
          </cell>
          <cell r="J912" t="str">
            <v>D</v>
          </cell>
          <cell r="K912">
            <v>186643.09</v>
          </cell>
          <cell r="L912" t="str">
            <v xml:space="preserve"> D</v>
          </cell>
          <cell r="M912">
            <v>186643.09</v>
          </cell>
        </row>
        <row r="913">
          <cell r="A913" t="str">
            <v>01</v>
          </cell>
          <cell r="B913" t="str">
            <v>Oneri diversi gestione tipica</v>
          </cell>
          <cell r="C913">
            <v>0</v>
          </cell>
          <cell r="E913">
            <v>0</v>
          </cell>
          <cell r="G913">
            <v>55100.46</v>
          </cell>
          <cell r="H913">
            <v>0</v>
          </cell>
          <cell r="I913">
            <v>55100.46</v>
          </cell>
          <cell r="J913" t="str">
            <v>D</v>
          </cell>
          <cell r="K913">
            <v>55100.46</v>
          </cell>
          <cell r="L913" t="str">
            <v xml:space="preserve"> D</v>
          </cell>
          <cell r="M913">
            <v>55100.46</v>
          </cell>
        </row>
        <row r="914">
          <cell r="A914" t="str">
            <v>402501010</v>
          </cell>
          <cell r="B914" t="str">
            <v>Tassa vidimazione libri sociali</v>
          </cell>
          <cell r="C914">
            <v>0</v>
          </cell>
          <cell r="E914">
            <v>0</v>
          </cell>
          <cell r="G914">
            <v>516.46</v>
          </cell>
          <cell r="H914">
            <v>0</v>
          </cell>
          <cell r="I914">
            <v>516.46</v>
          </cell>
          <cell r="J914" t="str">
            <v>D</v>
          </cell>
          <cell r="K914">
            <v>516.46</v>
          </cell>
          <cell r="L914" t="str">
            <v>D</v>
          </cell>
          <cell r="M914">
            <v>516.46</v>
          </cell>
        </row>
        <row r="915">
          <cell r="A915" t="str">
            <v>402501020</v>
          </cell>
          <cell r="B915" t="str">
            <v>Tasse Camera di Commercio</v>
          </cell>
          <cell r="C915">
            <v>0</v>
          </cell>
          <cell r="E915">
            <v>0</v>
          </cell>
          <cell r="G915">
            <v>1980</v>
          </cell>
          <cell r="H915">
            <v>0</v>
          </cell>
          <cell r="I915">
            <v>1980</v>
          </cell>
          <cell r="J915" t="str">
            <v>D</v>
          </cell>
          <cell r="K915">
            <v>1980</v>
          </cell>
          <cell r="L915" t="str">
            <v>D</v>
          </cell>
          <cell r="M915">
            <v>1980</v>
          </cell>
        </row>
        <row r="916">
          <cell r="A916" t="str">
            <v>402501040</v>
          </cell>
          <cell r="B916" t="str">
            <v>Imposte e tasse comunali</v>
          </cell>
          <cell r="C916">
            <v>0</v>
          </cell>
          <cell r="E916">
            <v>0</v>
          </cell>
          <cell r="G916">
            <v>9786</v>
          </cell>
          <cell r="H916">
            <v>0</v>
          </cell>
          <cell r="I916">
            <v>9786</v>
          </cell>
          <cell r="J916" t="str">
            <v>D</v>
          </cell>
          <cell r="K916">
            <v>9786</v>
          </cell>
          <cell r="L916" t="str">
            <v>D</v>
          </cell>
          <cell r="M916">
            <v>9786</v>
          </cell>
        </row>
        <row r="917">
          <cell r="A917" t="str">
            <v>402501050</v>
          </cell>
          <cell r="B917" t="str">
            <v>I.C.I. / IMU</v>
          </cell>
          <cell r="C917">
            <v>0</v>
          </cell>
          <cell r="E917">
            <v>0</v>
          </cell>
          <cell r="G917">
            <v>42818</v>
          </cell>
          <cell r="H917">
            <v>0</v>
          </cell>
          <cell r="I917">
            <v>42818</v>
          </cell>
          <cell r="J917" t="str">
            <v>D</v>
          </cell>
          <cell r="K917">
            <v>42818</v>
          </cell>
          <cell r="L917" t="str">
            <v>D</v>
          </cell>
          <cell r="M917">
            <v>42818</v>
          </cell>
        </row>
        <row r="918">
          <cell r="A918" t="str">
            <v>402501060</v>
          </cell>
          <cell r="B918" t="str">
            <v>Altri oneri vari</v>
          </cell>
          <cell r="C918">
            <v>0</v>
          </cell>
          <cell r="E918">
            <v>0</v>
          </cell>
          <cell r="G918">
            <v>0</v>
          </cell>
          <cell r="H918">
            <v>0</v>
          </cell>
          <cell r="I918">
            <v>0</v>
          </cell>
          <cell r="K918">
            <v>0</v>
          </cell>
          <cell r="M918">
            <v>0</v>
          </cell>
        </row>
        <row r="919">
          <cell r="M919">
            <v>0</v>
          </cell>
        </row>
        <row r="920">
          <cell r="A920" t="str">
            <v>02</v>
          </cell>
          <cell r="B920" t="str">
            <v>Oneri diversi gestione atipica</v>
          </cell>
          <cell r="C920">
            <v>0</v>
          </cell>
          <cell r="E920">
            <v>0</v>
          </cell>
          <cell r="G920">
            <v>131864.67000000001</v>
          </cell>
          <cell r="H920">
            <v>322.04000000000002</v>
          </cell>
          <cell r="I920">
            <v>131542.63</v>
          </cell>
          <cell r="J920" t="str">
            <v>D</v>
          </cell>
          <cell r="K920">
            <v>131542.63</v>
          </cell>
          <cell r="L920" t="str">
            <v xml:space="preserve"> D</v>
          </cell>
          <cell r="M920">
            <v>131542.63</v>
          </cell>
        </row>
        <row r="921">
          <cell r="A921" t="str">
            <v>402502010</v>
          </cell>
          <cell r="B921" t="str">
            <v>Minusv. da alien. cespiti</v>
          </cell>
          <cell r="C921">
            <v>0</v>
          </cell>
          <cell r="E921">
            <v>0</v>
          </cell>
          <cell r="G921">
            <v>11000.87</v>
          </cell>
          <cell r="H921">
            <v>0</v>
          </cell>
          <cell r="I921">
            <v>11000.87</v>
          </cell>
          <cell r="J921" t="str">
            <v>D</v>
          </cell>
          <cell r="K921">
            <v>11000.87</v>
          </cell>
          <cell r="L921" t="str">
            <v>D</v>
          </cell>
          <cell r="M921">
            <v>11000.87</v>
          </cell>
        </row>
        <row r="922">
          <cell r="A922" t="str">
            <v>402502020</v>
          </cell>
          <cell r="B922" t="str">
            <v>Differenze cambi passive</v>
          </cell>
          <cell r="C922">
            <v>0</v>
          </cell>
          <cell r="E922">
            <v>0</v>
          </cell>
          <cell r="G922">
            <v>120863.8</v>
          </cell>
          <cell r="H922">
            <v>322.04000000000002</v>
          </cell>
          <cell r="I922">
            <v>120541.75999999999</v>
          </cell>
          <cell r="J922" t="str">
            <v>D</v>
          </cell>
          <cell r="K922">
            <v>120541.75999999999</v>
          </cell>
          <cell r="L922" t="str">
            <v>D</v>
          </cell>
          <cell r="M922">
            <v>120541.75999999999</v>
          </cell>
        </row>
        <row r="923">
          <cell r="A923" t="str">
            <v>402502030</v>
          </cell>
          <cell r="B923" t="str">
            <v>Ammanchi furti e smarrim.</v>
          </cell>
          <cell r="C923">
            <v>0</v>
          </cell>
          <cell r="E923">
            <v>0</v>
          </cell>
          <cell r="G923">
            <v>0</v>
          </cell>
          <cell r="H923">
            <v>0</v>
          </cell>
          <cell r="I923">
            <v>0</v>
          </cell>
          <cell r="K923">
            <v>0</v>
          </cell>
          <cell r="M923">
            <v>0</v>
          </cell>
        </row>
        <row r="924">
          <cell r="A924" t="str">
            <v>402502040</v>
          </cell>
          <cell r="B924" t="str">
            <v>Altri oneri</v>
          </cell>
          <cell r="C924">
            <v>0</v>
          </cell>
          <cell r="E924">
            <v>0</v>
          </cell>
          <cell r="G924">
            <v>0</v>
          </cell>
          <cell r="H924">
            <v>0</v>
          </cell>
          <cell r="I924">
            <v>0</v>
          </cell>
          <cell r="K924">
            <v>0</v>
          </cell>
          <cell r="M924">
            <v>0</v>
          </cell>
        </row>
        <row r="925">
          <cell r="M925">
            <v>0</v>
          </cell>
        </row>
        <row r="926">
          <cell r="A926" t="str">
            <v>26</v>
          </cell>
          <cell r="B926" t="str">
            <v>Oneri finanziari</v>
          </cell>
          <cell r="C926">
            <v>0</v>
          </cell>
          <cell r="E926">
            <v>0</v>
          </cell>
          <cell r="G926">
            <v>1414017.39</v>
          </cell>
          <cell r="H926">
            <v>102.53</v>
          </cell>
          <cell r="I926">
            <v>1413914.86</v>
          </cell>
          <cell r="J926" t="str">
            <v>D</v>
          </cell>
          <cell r="K926">
            <v>1413914.86</v>
          </cell>
          <cell r="L926" t="str">
            <v xml:space="preserve"> D</v>
          </cell>
          <cell r="M926">
            <v>1413914.86</v>
          </cell>
        </row>
        <row r="927">
          <cell r="A927" t="str">
            <v>02</v>
          </cell>
          <cell r="B927" t="str">
            <v>Int. passivi  debiti medio termine</v>
          </cell>
          <cell r="C927">
            <v>0</v>
          </cell>
          <cell r="E927">
            <v>0</v>
          </cell>
          <cell r="G927">
            <v>690871.08</v>
          </cell>
          <cell r="H927">
            <v>90.55</v>
          </cell>
          <cell r="I927">
            <v>690780.53</v>
          </cell>
          <cell r="J927" t="str">
            <v>D</v>
          </cell>
          <cell r="K927">
            <v>690780.53</v>
          </cell>
          <cell r="L927" t="str">
            <v xml:space="preserve"> D</v>
          </cell>
          <cell r="M927">
            <v>690780.53</v>
          </cell>
        </row>
        <row r="928">
          <cell r="A928" t="str">
            <v>402602010</v>
          </cell>
          <cell r="B928" t="str">
            <v>Int.pas.fin.POOL BPM</v>
          </cell>
          <cell r="C928">
            <v>0</v>
          </cell>
          <cell r="E928">
            <v>0</v>
          </cell>
          <cell r="G928">
            <v>0</v>
          </cell>
          <cell r="H928">
            <v>0</v>
          </cell>
          <cell r="I928">
            <v>0</v>
          </cell>
          <cell r="K928">
            <v>0</v>
          </cell>
          <cell r="M928">
            <v>0</v>
          </cell>
        </row>
        <row r="929">
          <cell r="A929" t="str">
            <v>402602029</v>
          </cell>
          <cell r="B929" t="str">
            <v>Int.fin.332/06955157 Credito Emili.</v>
          </cell>
          <cell r="C929">
            <v>0</v>
          </cell>
          <cell r="E929">
            <v>0</v>
          </cell>
          <cell r="G929">
            <v>5711.84</v>
          </cell>
          <cell r="H929">
            <v>0</v>
          </cell>
          <cell r="I929">
            <v>5711.84</v>
          </cell>
          <cell r="J929" t="str">
            <v>D</v>
          </cell>
          <cell r="K929">
            <v>5711.84</v>
          </cell>
          <cell r="L929" t="str">
            <v>D</v>
          </cell>
          <cell r="M929">
            <v>5711.84</v>
          </cell>
        </row>
        <row r="930">
          <cell r="A930" t="str">
            <v>402602030</v>
          </cell>
          <cell r="B930" t="str">
            <v>Int.pas.finanziam.Credito Emiliano</v>
          </cell>
          <cell r="C930">
            <v>0</v>
          </cell>
          <cell r="E930">
            <v>0</v>
          </cell>
          <cell r="G930">
            <v>2075.79</v>
          </cell>
          <cell r="H930">
            <v>0</v>
          </cell>
          <cell r="I930">
            <v>2075.79</v>
          </cell>
          <cell r="J930" t="str">
            <v>D</v>
          </cell>
          <cell r="K930">
            <v>2075.79</v>
          </cell>
          <cell r="L930" t="str">
            <v>D</v>
          </cell>
          <cell r="M930">
            <v>2075.79</v>
          </cell>
        </row>
        <row r="931">
          <cell r="A931" t="str">
            <v>402602031</v>
          </cell>
          <cell r="B931" t="str">
            <v>Int.pas.finanziam.Veneto Banca</v>
          </cell>
          <cell r="C931">
            <v>0</v>
          </cell>
          <cell r="E931">
            <v>0</v>
          </cell>
          <cell r="G931">
            <v>19016.650000000001</v>
          </cell>
          <cell r="H931">
            <v>90.55</v>
          </cell>
          <cell r="I931">
            <v>18926.099999999999</v>
          </cell>
          <cell r="J931" t="str">
            <v>D</v>
          </cell>
          <cell r="K931">
            <v>18926.099999999999</v>
          </cell>
          <cell r="L931" t="str">
            <v>D</v>
          </cell>
          <cell r="M931">
            <v>18926.099999999999</v>
          </cell>
        </row>
        <row r="932">
          <cell r="A932" t="str">
            <v>402602032</v>
          </cell>
          <cell r="B932" t="str">
            <v>Int.passivi mutuo Banco Desio</v>
          </cell>
          <cell r="C932">
            <v>0</v>
          </cell>
          <cell r="E932">
            <v>0</v>
          </cell>
          <cell r="G932">
            <v>10915.62</v>
          </cell>
          <cell r="H932">
            <v>0</v>
          </cell>
          <cell r="I932">
            <v>10915.62</v>
          </cell>
          <cell r="J932" t="str">
            <v>D</v>
          </cell>
          <cell r="K932">
            <v>10915.62</v>
          </cell>
          <cell r="L932" t="str">
            <v>D</v>
          </cell>
          <cell r="M932">
            <v>10915.62</v>
          </cell>
        </row>
        <row r="933">
          <cell r="A933" t="str">
            <v>402602033</v>
          </cell>
          <cell r="B933" t="str">
            <v>INT.PASS.FINANZIAMENTO SACE BNL</v>
          </cell>
          <cell r="C933">
            <v>0</v>
          </cell>
          <cell r="E933">
            <v>0</v>
          </cell>
          <cell r="G933">
            <v>57544.07</v>
          </cell>
          <cell r="H933">
            <v>0</v>
          </cell>
          <cell r="I933">
            <v>57544.07</v>
          </cell>
          <cell r="J933" t="str">
            <v>D</v>
          </cell>
          <cell r="K933">
            <v>57544.07</v>
          </cell>
          <cell r="L933" t="str">
            <v>D</v>
          </cell>
          <cell r="M933">
            <v>57544.07</v>
          </cell>
        </row>
        <row r="934">
          <cell r="A934" t="str">
            <v>402602034</v>
          </cell>
          <cell r="B934" t="str">
            <v>Int.passivi finanz.IntesaSanp.3327</v>
          </cell>
          <cell r="C934">
            <v>0</v>
          </cell>
          <cell r="E934">
            <v>0</v>
          </cell>
          <cell r="G934">
            <v>14569.84</v>
          </cell>
          <cell r="H934">
            <v>0</v>
          </cell>
          <cell r="I934">
            <v>14569.84</v>
          </cell>
          <cell r="J934" t="str">
            <v>D</v>
          </cell>
          <cell r="K934">
            <v>14569.84</v>
          </cell>
          <cell r="L934" t="str">
            <v>D</v>
          </cell>
          <cell r="M934">
            <v>14569.84</v>
          </cell>
        </row>
        <row r="935">
          <cell r="A935" t="str">
            <v>402602035</v>
          </cell>
          <cell r="B935" t="str">
            <v>Inter.pass.Mittel Generale Invest.</v>
          </cell>
          <cell r="C935">
            <v>0</v>
          </cell>
          <cell r="E935">
            <v>0</v>
          </cell>
          <cell r="G935">
            <v>0</v>
          </cell>
          <cell r="H935">
            <v>0</v>
          </cell>
          <cell r="I935">
            <v>0</v>
          </cell>
          <cell r="K935">
            <v>0</v>
          </cell>
          <cell r="M935">
            <v>0</v>
          </cell>
        </row>
        <row r="936">
          <cell r="A936" t="str">
            <v>402602036</v>
          </cell>
          <cell r="B936" t="str">
            <v>Int.passivi finanz.MPS 741707583</v>
          </cell>
          <cell r="C936">
            <v>0</v>
          </cell>
          <cell r="E936">
            <v>0</v>
          </cell>
          <cell r="G936">
            <v>4677.51</v>
          </cell>
          <cell r="H936">
            <v>0</v>
          </cell>
          <cell r="I936">
            <v>4677.51</v>
          </cell>
          <cell r="J936" t="str">
            <v>D</v>
          </cell>
          <cell r="K936">
            <v>4677.51</v>
          </cell>
          <cell r="L936" t="str">
            <v>D</v>
          </cell>
          <cell r="M936">
            <v>4677.51</v>
          </cell>
        </row>
        <row r="937">
          <cell r="A937" t="str">
            <v>402602037</v>
          </cell>
          <cell r="B937" t="str">
            <v>Int.passivi finanz.Unicredit4695240</v>
          </cell>
          <cell r="C937">
            <v>0</v>
          </cell>
          <cell r="E937">
            <v>0</v>
          </cell>
          <cell r="G937">
            <v>5166.47</v>
          </cell>
          <cell r="H937">
            <v>0</v>
          </cell>
          <cell r="I937">
            <v>5166.47</v>
          </cell>
          <cell r="J937" t="str">
            <v>D</v>
          </cell>
          <cell r="K937">
            <v>5166.47</v>
          </cell>
          <cell r="L937" t="str">
            <v>D</v>
          </cell>
          <cell r="M937">
            <v>5166.47</v>
          </cell>
        </row>
        <row r="938">
          <cell r="A938" t="str">
            <v>402602038</v>
          </cell>
          <cell r="B938" t="str">
            <v>Int.passivi finanz.BNL 1567574</v>
          </cell>
          <cell r="C938">
            <v>0</v>
          </cell>
          <cell r="E938">
            <v>0</v>
          </cell>
          <cell r="G938">
            <v>0</v>
          </cell>
          <cell r="H938">
            <v>0</v>
          </cell>
          <cell r="I938">
            <v>0</v>
          </cell>
          <cell r="K938">
            <v>0</v>
          </cell>
          <cell r="M938">
            <v>0</v>
          </cell>
        </row>
        <row r="939">
          <cell r="A939" t="str">
            <v>402602050</v>
          </cell>
          <cell r="B939" t="str">
            <v>Int.pass.su finan.Senior 101714 BPM</v>
          </cell>
          <cell r="C939">
            <v>0</v>
          </cell>
          <cell r="E939">
            <v>0</v>
          </cell>
          <cell r="G939">
            <v>0</v>
          </cell>
          <cell r="H939">
            <v>0</v>
          </cell>
          <cell r="I939">
            <v>0</v>
          </cell>
          <cell r="K939">
            <v>0</v>
          </cell>
          <cell r="M939">
            <v>0</v>
          </cell>
        </row>
        <row r="940">
          <cell r="A940" t="str">
            <v>402602060</v>
          </cell>
          <cell r="B940" t="str">
            <v>Int.pass. finanz. bridge 101715 BPM</v>
          </cell>
          <cell r="C940">
            <v>0</v>
          </cell>
          <cell r="E940">
            <v>0</v>
          </cell>
          <cell r="G940">
            <v>0</v>
          </cell>
          <cell r="H940">
            <v>0</v>
          </cell>
          <cell r="I940">
            <v>0</v>
          </cell>
          <cell r="K940">
            <v>0</v>
          </cell>
          <cell r="M940">
            <v>0</v>
          </cell>
        </row>
        <row r="941">
          <cell r="A941" t="str">
            <v>402602061</v>
          </cell>
          <cell r="B941" t="str">
            <v>Int.pass.BPM 300381/1 linea A amort</v>
          </cell>
          <cell r="C941">
            <v>0</v>
          </cell>
          <cell r="E941">
            <v>0</v>
          </cell>
          <cell r="G941">
            <v>418707.21</v>
          </cell>
          <cell r="H941">
            <v>0</v>
          </cell>
          <cell r="I941">
            <v>418707.21</v>
          </cell>
          <cell r="J941" t="str">
            <v>D</v>
          </cell>
          <cell r="K941">
            <v>418707.21</v>
          </cell>
          <cell r="L941" t="str">
            <v>D</v>
          </cell>
          <cell r="M941">
            <v>418707.21</v>
          </cell>
        </row>
        <row r="942">
          <cell r="A942" t="str">
            <v>402602062</v>
          </cell>
          <cell r="B942" t="str">
            <v>Int.pass.BPM 300382/1 linea B bulle</v>
          </cell>
          <cell r="C942">
            <v>0</v>
          </cell>
          <cell r="E942">
            <v>0</v>
          </cell>
          <cell r="G942">
            <v>112330.64</v>
          </cell>
          <cell r="H942">
            <v>0</v>
          </cell>
          <cell r="I942">
            <v>112330.64</v>
          </cell>
          <cell r="J942" t="str">
            <v>D</v>
          </cell>
          <cell r="K942">
            <v>112330.64</v>
          </cell>
          <cell r="L942" t="str">
            <v>D</v>
          </cell>
          <cell r="M942">
            <v>112330.64</v>
          </cell>
        </row>
        <row r="943">
          <cell r="A943" t="str">
            <v>402602063</v>
          </cell>
          <cell r="B943" t="str">
            <v>Int.pas.BPM derivati Ctr/IRS 3721</v>
          </cell>
          <cell r="C943">
            <v>0</v>
          </cell>
          <cell r="E943">
            <v>0</v>
          </cell>
          <cell r="G943">
            <v>24767.17</v>
          </cell>
          <cell r="H943">
            <v>0</v>
          </cell>
          <cell r="I943">
            <v>24767.17</v>
          </cell>
          <cell r="J943" t="str">
            <v>D</v>
          </cell>
          <cell r="K943">
            <v>24767.17</v>
          </cell>
          <cell r="L943" t="str">
            <v>D</v>
          </cell>
          <cell r="M943">
            <v>24767.17</v>
          </cell>
        </row>
        <row r="944">
          <cell r="A944" t="str">
            <v>402602070</v>
          </cell>
          <cell r="B944" t="str">
            <v>Int.pass. altri finanz.</v>
          </cell>
          <cell r="C944">
            <v>0</v>
          </cell>
          <cell r="E944">
            <v>0</v>
          </cell>
          <cell r="G944">
            <v>15388.27</v>
          </cell>
          <cell r="H944">
            <v>0</v>
          </cell>
          <cell r="I944">
            <v>15388.27</v>
          </cell>
          <cell r="J944" t="str">
            <v>D</v>
          </cell>
          <cell r="K944">
            <v>15388.27</v>
          </cell>
          <cell r="L944" t="str">
            <v>D</v>
          </cell>
          <cell r="M944">
            <v>15388.27</v>
          </cell>
        </row>
        <row r="945">
          <cell r="M945">
            <v>0</v>
          </cell>
        </row>
        <row r="946">
          <cell r="A946" t="str">
            <v>03</v>
          </cell>
          <cell r="B946" t="str">
            <v>Int. passivi su prestito obbligaz.</v>
          </cell>
          <cell r="C946">
            <v>0</v>
          </cell>
          <cell r="E946">
            <v>0</v>
          </cell>
          <cell r="G946">
            <v>0</v>
          </cell>
          <cell r="H946">
            <v>0</v>
          </cell>
          <cell r="I946">
            <v>0</v>
          </cell>
          <cell r="K946">
            <v>0</v>
          </cell>
          <cell r="M946">
            <v>0</v>
          </cell>
        </row>
        <row r="947">
          <cell r="A947" t="str">
            <v>402603010</v>
          </cell>
          <cell r="B947" t="str">
            <v>Int.su prest.obbl.non con</v>
          </cell>
          <cell r="C947">
            <v>0</v>
          </cell>
          <cell r="E947">
            <v>0</v>
          </cell>
          <cell r="G947">
            <v>0</v>
          </cell>
          <cell r="H947">
            <v>0</v>
          </cell>
          <cell r="I947">
            <v>0</v>
          </cell>
          <cell r="K947">
            <v>0</v>
          </cell>
          <cell r="M947">
            <v>0</v>
          </cell>
        </row>
        <row r="948">
          <cell r="A948" t="str">
            <v>402603020</v>
          </cell>
          <cell r="B948" t="str">
            <v>Int.su prest.obbligaz.con</v>
          </cell>
          <cell r="C948">
            <v>0</v>
          </cell>
          <cell r="E948">
            <v>0</v>
          </cell>
          <cell r="G948">
            <v>0</v>
          </cell>
          <cell r="H948">
            <v>0</v>
          </cell>
          <cell r="I948">
            <v>0</v>
          </cell>
          <cell r="K948">
            <v>0</v>
          </cell>
          <cell r="M948">
            <v>0</v>
          </cell>
        </row>
        <row r="949">
          <cell r="M949">
            <v>0</v>
          </cell>
        </row>
        <row r="950">
          <cell r="A950" t="str">
            <v>04</v>
          </cell>
          <cell r="B950" t="str">
            <v>Int. passivi debiti breve termine</v>
          </cell>
          <cell r="C950">
            <v>0</v>
          </cell>
          <cell r="E950">
            <v>0</v>
          </cell>
          <cell r="G950">
            <v>453841.5</v>
          </cell>
          <cell r="H950">
            <v>0</v>
          </cell>
          <cell r="I950">
            <v>453841.5</v>
          </cell>
          <cell r="J950" t="str">
            <v>D</v>
          </cell>
          <cell r="K950">
            <v>453841.5</v>
          </cell>
          <cell r="L950" t="str">
            <v xml:space="preserve"> D</v>
          </cell>
          <cell r="M950">
            <v>453841.5</v>
          </cell>
        </row>
        <row r="951">
          <cell r="A951" t="str">
            <v>402604010</v>
          </cell>
          <cell r="B951" t="str">
            <v>Int. pass. trimes. banche</v>
          </cell>
          <cell r="C951">
            <v>0</v>
          </cell>
          <cell r="E951">
            <v>0</v>
          </cell>
          <cell r="G951">
            <v>37702.79</v>
          </cell>
          <cell r="H951">
            <v>0</v>
          </cell>
          <cell r="I951">
            <v>37702.79</v>
          </cell>
          <cell r="J951" t="str">
            <v>D</v>
          </cell>
          <cell r="K951">
            <v>37702.79</v>
          </cell>
          <cell r="L951" t="str">
            <v>D</v>
          </cell>
          <cell r="M951">
            <v>37702.79</v>
          </cell>
        </row>
        <row r="952">
          <cell r="A952" t="str">
            <v>402604011</v>
          </cell>
          <cell r="B952" t="str">
            <v>Int. pass.factoring</v>
          </cell>
          <cell r="C952">
            <v>0</v>
          </cell>
          <cell r="E952">
            <v>0</v>
          </cell>
          <cell r="G952">
            <v>114204.15</v>
          </cell>
          <cell r="H952">
            <v>0</v>
          </cell>
          <cell r="I952">
            <v>114204.15</v>
          </cell>
          <cell r="J952" t="str">
            <v>D</v>
          </cell>
          <cell r="K952">
            <v>114204.15</v>
          </cell>
          <cell r="L952" t="str">
            <v>D</v>
          </cell>
          <cell r="M952">
            <v>114204.15</v>
          </cell>
        </row>
        <row r="953">
          <cell r="A953" t="str">
            <v>402604020</v>
          </cell>
          <cell r="B953" t="str">
            <v>Int. pass.su altri debiti</v>
          </cell>
          <cell r="C953">
            <v>0</v>
          </cell>
          <cell r="E953">
            <v>0</v>
          </cell>
          <cell r="G953">
            <v>3984.9</v>
          </cell>
          <cell r="H953">
            <v>0</v>
          </cell>
          <cell r="I953">
            <v>3984.9</v>
          </cell>
          <cell r="J953" t="str">
            <v>D</v>
          </cell>
          <cell r="K953">
            <v>3984.9</v>
          </cell>
          <cell r="L953" t="str">
            <v>D</v>
          </cell>
          <cell r="M953">
            <v>3984.9</v>
          </cell>
        </row>
        <row r="954">
          <cell r="A954" t="str">
            <v>402604030</v>
          </cell>
          <cell r="B954" t="str">
            <v>Int.pass. su c/ant.estero/italia</v>
          </cell>
          <cell r="C954">
            <v>0</v>
          </cell>
          <cell r="E954">
            <v>0</v>
          </cell>
          <cell r="G954">
            <v>297949.65999999997</v>
          </cell>
          <cell r="H954">
            <v>0</v>
          </cell>
          <cell r="I954">
            <v>297949.65999999997</v>
          </cell>
          <cell r="J954" t="str">
            <v>D</v>
          </cell>
          <cell r="K954">
            <v>297949.65999999997</v>
          </cell>
          <cell r="L954" t="str">
            <v>D</v>
          </cell>
          <cell r="M954">
            <v>297949.65999999997</v>
          </cell>
        </row>
        <row r="955">
          <cell r="A955" t="str">
            <v>402604031</v>
          </cell>
          <cell r="B955" t="str">
            <v>Int.pass. su c/ant.import MPS</v>
          </cell>
          <cell r="C955">
            <v>0</v>
          </cell>
          <cell r="E955">
            <v>0</v>
          </cell>
          <cell r="G955">
            <v>0</v>
          </cell>
          <cell r="H955">
            <v>0</v>
          </cell>
          <cell r="I955">
            <v>0</v>
          </cell>
          <cell r="K955">
            <v>0</v>
          </cell>
          <cell r="M955">
            <v>0</v>
          </cell>
        </row>
        <row r="956">
          <cell r="M956">
            <v>0</v>
          </cell>
        </row>
        <row r="957">
          <cell r="A957" t="str">
            <v>05</v>
          </cell>
          <cell r="B957" t="str">
            <v>Altri oneri finanziari</v>
          </cell>
          <cell r="C957">
            <v>0</v>
          </cell>
          <cell r="E957">
            <v>0</v>
          </cell>
          <cell r="G957">
            <v>269304.81</v>
          </cell>
          <cell r="H957">
            <v>11.98</v>
          </cell>
          <cell r="I957">
            <v>269292.83</v>
          </cell>
          <cell r="J957" t="str">
            <v>D</v>
          </cell>
          <cell r="K957">
            <v>269292.83</v>
          </cell>
          <cell r="L957" t="str">
            <v xml:space="preserve"> D</v>
          </cell>
          <cell r="M957">
            <v>269292.83</v>
          </cell>
        </row>
        <row r="958">
          <cell r="A958" t="str">
            <v>402605010</v>
          </cell>
          <cell r="B958" t="str">
            <v>Spese bancarie</v>
          </cell>
          <cell r="C958">
            <v>0</v>
          </cell>
          <cell r="E958">
            <v>0</v>
          </cell>
          <cell r="G958">
            <v>153454.39000000001</v>
          </cell>
          <cell r="H958">
            <v>11.98</v>
          </cell>
          <cell r="I958">
            <v>153442.41</v>
          </cell>
          <cell r="J958" t="str">
            <v>D</v>
          </cell>
          <cell r="K958">
            <v>153442.41</v>
          </cell>
          <cell r="L958" t="str">
            <v>D</v>
          </cell>
          <cell r="M958">
            <v>153442.41</v>
          </cell>
        </row>
        <row r="959">
          <cell r="A959" t="str">
            <v>402605011</v>
          </cell>
          <cell r="B959" t="str">
            <v>Commissioni x factoring</v>
          </cell>
          <cell r="C959">
            <v>0</v>
          </cell>
          <cell r="E959">
            <v>0</v>
          </cell>
          <cell r="G959">
            <v>114494.5</v>
          </cell>
          <cell r="H959">
            <v>0</v>
          </cell>
          <cell r="I959">
            <v>114494.5</v>
          </cell>
          <cell r="J959" t="str">
            <v>D</v>
          </cell>
          <cell r="K959">
            <v>114494.5</v>
          </cell>
          <cell r="L959" t="str">
            <v>D</v>
          </cell>
          <cell r="M959">
            <v>114494.5</v>
          </cell>
        </row>
        <row r="960">
          <cell r="A960" t="str">
            <v>402605020</v>
          </cell>
          <cell r="B960" t="str">
            <v>Spese per servizi Bancari</v>
          </cell>
          <cell r="C960">
            <v>0</v>
          </cell>
          <cell r="E960">
            <v>0</v>
          </cell>
          <cell r="G960">
            <v>1355.92</v>
          </cell>
          <cell r="H960">
            <v>0</v>
          </cell>
          <cell r="I960">
            <v>1355.92</v>
          </cell>
          <cell r="J960" t="str">
            <v>D</v>
          </cell>
          <cell r="K960">
            <v>1355.92</v>
          </cell>
          <cell r="L960" t="str">
            <v>D</v>
          </cell>
          <cell r="M960">
            <v>1355.92</v>
          </cell>
        </row>
        <row r="961">
          <cell r="A961" t="str">
            <v>402605030</v>
          </cell>
          <cell r="B961" t="str">
            <v>Minusvalenze su Partecipazioni</v>
          </cell>
          <cell r="C961">
            <v>0</v>
          </cell>
          <cell r="E961">
            <v>0</v>
          </cell>
          <cell r="G961">
            <v>0</v>
          </cell>
          <cell r="H961">
            <v>0</v>
          </cell>
          <cell r="I961">
            <v>0</v>
          </cell>
          <cell r="K961">
            <v>0</v>
          </cell>
          <cell r="M961">
            <v>0</v>
          </cell>
        </row>
        <row r="962">
          <cell r="M962">
            <v>0</v>
          </cell>
        </row>
        <row r="963">
          <cell r="A963" t="str">
            <v>27</v>
          </cell>
          <cell r="B963" t="str">
            <v>Rettifiche di valore</v>
          </cell>
          <cell r="C963">
            <v>0</v>
          </cell>
          <cell r="E963">
            <v>0</v>
          </cell>
          <cell r="G963">
            <v>0</v>
          </cell>
          <cell r="H963">
            <v>0</v>
          </cell>
          <cell r="I963">
            <v>0</v>
          </cell>
          <cell r="K963">
            <v>0</v>
          </cell>
          <cell r="M963">
            <v>0</v>
          </cell>
        </row>
        <row r="964">
          <cell r="A964" t="str">
            <v>01</v>
          </cell>
          <cell r="B964" t="str">
            <v>Svalutazione di partecipazione</v>
          </cell>
          <cell r="C964">
            <v>0</v>
          </cell>
          <cell r="E964">
            <v>0</v>
          </cell>
          <cell r="G964">
            <v>0</v>
          </cell>
          <cell r="H964">
            <v>0</v>
          </cell>
          <cell r="I964">
            <v>0</v>
          </cell>
          <cell r="K964">
            <v>0</v>
          </cell>
          <cell r="M964">
            <v>0</v>
          </cell>
        </row>
        <row r="965">
          <cell r="A965" t="str">
            <v>402701010</v>
          </cell>
          <cell r="B965" t="str">
            <v>Svalutaz. di partecipaz.</v>
          </cell>
          <cell r="C965">
            <v>0</v>
          </cell>
          <cell r="E965">
            <v>0</v>
          </cell>
          <cell r="G965">
            <v>0</v>
          </cell>
          <cell r="H965">
            <v>0</v>
          </cell>
          <cell r="I965">
            <v>0</v>
          </cell>
          <cell r="K965">
            <v>0</v>
          </cell>
          <cell r="M965">
            <v>0</v>
          </cell>
        </row>
        <row r="966">
          <cell r="M966">
            <v>0</v>
          </cell>
        </row>
        <row r="967">
          <cell r="A967" t="str">
            <v>02</v>
          </cell>
          <cell r="B967" t="str">
            <v>Svalutazione immobiliz.finanziarie</v>
          </cell>
          <cell r="C967">
            <v>0</v>
          </cell>
          <cell r="E967">
            <v>0</v>
          </cell>
          <cell r="G967">
            <v>0</v>
          </cell>
          <cell r="H967">
            <v>0</v>
          </cell>
          <cell r="I967">
            <v>0</v>
          </cell>
          <cell r="K967">
            <v>0</v>
          </cell>
          <cell r="M967">
            <v>0</v>
          </cell>
        </row>
        <row r="968">
          <cell r="A968" t="str">
            <v>402702010</v>
          </cell>
          <cell r="B968" t="str">
            <v>Sval. Immob. Finanz.</v>
          </cell>
          <cell r="C968">
            <v>0</v>
          </cell>
          <cell r="E968">
            <v>0</v>
          </cell>
          <cell r="G968">
            <v>0</v>
          </cell>
          <cell r="H968">
            <v>0</v>
          </cell>
          <cell r="I968">
            <v>0</v>
          </cell>
          <cell r="K968">
            <v>0</v>
          </cell>
          <cell r="M968">
            <v>0</v>
          </cell>
        </row>
        <row r="969">
          <cell r="M969">
            <v>0</v>
          </cell>
        </row>
        <row r="970">
          <cell r="A970" t="str">
            <v>03</v>
          </cell>
          <cell r="B970" t="str">
            <v>Svalutaz. poste attivo circolante</v>
          </cell>
          <cell r="C970">
            <v>0</v>
          </cell>
          <cell r="E970">
            <v>0</v>
          </cell>
          <cell r="G970">
            <v>0</v>
          </cell>
          <cell r="H970">
            <v>0</v>
          </cell>
          <cell r="I970">
            <v>0</v>
          </cell>
          <cell r="K970">
            <v>0</v>
          </cell>
          <cell r="M970">
            <v>0</v>
          </cell>
        </row>
        <row r="971">
          <cell r="A971" t="str">
            <v>402703010</v>
          </cell>
          <cell r="B971" t="str">
            <v>Svalut. poste attivo circ</v>
          </cell>
          <cell r="C971">
            <v>0</v>
          </cell>
          <cell r="E971">
            <v>0</v>
          </cell>
          <cell r="G971">
            <v>0</v>
          </cell>
          <cell r="H971">
            <v>0</v>
          </cell>
          <cell r="I971">
            <v>0</v>
          </cell>
          <cell r="K971">
            <v>0</v>
          </cell>
        </row>
        <row r="973">
          <cell r="A973" t="str">
            <v>28</v>
          </cell>
          <cell r="B973" t="str">
            <v>Altri Oneri</v>
          </cell>
          <cell r="C973">
            <v>0</v>
          </cell>
          <cell r="E973">
            <v>0</v>
          </cell>
          <cell r="G973">
            <v>6658.09</v>
          </cell>
          <cell r="H973">
            <v>259.81</v>
          </cell>
          <cell r="I973">
            <v>6398.28</v>
          </cell>
          <cell r="J973" t="str">
            <v>D</v>
          </cell>
          <cell r="K973">
            <v>6398.28</v>
          </cell>
          <cell r="L973" t="str">
            <v xml:space="preserve"> D</v>
          </cell>
        </row>
        <row r="974">
          <cell r="A974" t="str">
            <v>01</v>
          </cell>
          <cell r="B974" t="str">
            <v>Altri Oneri</v>
          </cell>
          <cell r="C974">
            <v>0</v>
          </cell>
          <cell r="E974">
            <v>0</v>
          </cell>
          <cell r="G974">
            <v>6658.09</v>
          </cell>
          <cell r="H974">
            <v>259.81</v>
          </cell>
          <cell r="I974">
            <v>6398.28</v>
          </cell>
          <cell r="J974" t="str">
            <v>D</v>
          </cell>
          <cell r="K974">
            <v>6398.28</v>
          </cell>
          <cell r="L974" t="str">
            <v xml:space="preserve"> D</v>
          </cell>
        </row>
        <row r="975">
          <cell r="A975" t="str">
            <v>402801010</v>
          </cell>
          <cell r="B975" t="str">
            <v>Sopravvenienze passive</v>
          </cell>
          <cell r="C975">
            <v>0</v>
          </cell>
          <cell r="E975">
            <v>0</v>
          </cell>
          <cell r="G975">
            <v>6658.09</v>
          </cell>
          <cell r="H975">
            <v>259.81</v>
          </cell>
          <cell r="I975">
            <v>6398.28</v>
          </cell>
          <cell r="J975" t="str">
            <v>D</v>
          </cell>
          <cell r="K975">
            <v>6398.28</v>
          </cell>
          <cell r="L975" t="str">
            <v>D</v>
          </cell>
          <cell r="M975">
            <v>6398.28</v>
          </cell>
        </row>
        <row r="976">
          <cell r="A976" t="str">
            <v>402801015</v>
          </cell>
          <cell r="B976" t="str">
            <v>Arrotondamenti per Euro</v>
          </cell>
          <cell r="C976">
            <v>0</v>
          </cell>
          <cell r="E976">
            <v>0</v>
          </cell>
          <cell r="G976">
            <v>0</v>
          </cell>
          <cell r="H976">
            <v>0</v>
          </cell>
          <cell r="I976">
            <v>0</v>
          </cell>
          <cell r="K976">
            <v>0</v>
          </cell>
          <cell r="M976">
            <v>0</v>
          </cell>
        </row>
        <row r="977">
          <cell r="A977" t="str">
            <v>402801020</v>
          </cell>
          <cell r="B977" t="str">
            <v>Altre impost. straord.</v>
          </cell>
          <cell r="C977">
            <v>0</v>
          </cell>
          <cell r="E977">
            <v>0</v>
          </cell>
          <cell r="G977">
            <v>0</v>
          </cell>
          <cell r="H977">
            <v>0</v>
          </cell>
          <cell r="I977">
            <v>0</v>
          </cell>
          <cell r="K977">
            <v>0</v>
          </cell>
          <cell r="M977">
            <v>0</v>
          </cell>
        </row>
        <row r="978">
          <cell r="A978" t="str">
            <v>402801030</v>
          </cell>
          <cell r="B978" t="str">
            <v>Minus. alien.cespiti dism</v>
          </cell>
          <cell r="C978">
            <v>0</v>
          </cell>
          <cell r="E978">
            <v>0</v>
          </cell>
          <cell r="G978">
            <v>0</v>
          </cell>
          <cell r="H978">
            <v>0</v>
          </cell>
          <cell r="I978">
            <v>0</v>
          </cell>
          <cell r="K978">
            <v>0</v>
          </cell>
          <cell r="M978">
            <v>0</v>
          </cell>
        </row>
        <row r="979">
          <cell r="A979" t="str">
            <v>402801040</v>
          </cell>
          <cell r="B979" t="str">
            <v>Spese Straord.di Riorganizz.Aziend.</v>
          </cell>
          <cell r="C979">
            <v>0</v>
          </cell>
          <cell r="E979">
            <v>0</v>
          </cell>
          <cell r="G979">
            <v>0</v>
          </cell>
          <cell r="H979">
            <v>0</v>
          </cell>
          <cell r="I979">
            <v>0</v>
          </cell>
          <cell r="K979">
            <v>0</v>
          </cell>
          <cell r="M979">
            <v>0</v>
          </cell>
        </row>
        <row r="981">
          <cell r="A981" t="str">
            <v>29</v>
          </cell>
          <cell r="B981" t="str">
            <v>Imposte sul reddito</v>
          </cell>
          <cell r="C981">
            <v>0</v>
          </cell>
          <cell r="E981">
            <v>0</v>
          </cell>
          <cell r="G981">
            <v>105004.14</v>
          </cell>
          <cell r="H981">
            <v>0</v>
          </cell>
          <cell r="I981">
            <v>105004.14</v>
          </cell>
          <cell r="J981" t="str">
            <v>D</v>
          </cell>
          <cell r="K981">
            <v>105004.14</v>
          </cell>
          <cell r="L981" t="str">
            <v xml:space="preserve"> D</v>
          </cell>
        </row>
        <row r="982">
          <cell r="A982" t="str">
            <v>01</v>
          </cell>
          <cell r="B982" t="str">
            <v>Imposte sul reddito esercizio</v>
          </cell>
          <cell r="C982">
            <v>0</v>
          </cell>
          <cell r="E982">
            <v>0</v>
          </cell>
          <cell r="G982">
            <v>66749</v>
          </cell>
          <cell r="H982">
            <v>0</v>
          </cell>
          <cell r="I982">
            <v>66749</v>
          </cell>
          <cell r="J982" t="str">
            <v>D</v>
          </cell>
          <cell r="K982">
            <v>65870</v>
          </cell>
          <cell r="L982" t="str">
            <v xml:space="preserve"> D</v>
          </cell>
        </row>
        <row r="983">
          <cell r="A983" t="str">
            <v>402901010</v>
          </cell>
          <cell r="B983" t="str">
            <v>Ires dell'esercizio</v>
          </cell>
          <cell r="C983">
            <v>0</v>
          </cell>
          <cell r="E983">
            <v>0</v>
          </cell>
          <cell r="G983">
            <v>0</v>
          </cell>
          <cell r="H983">
            <v>0</v>
          </cell>
          <cell r="I983">
            <v>0</v>
          </cell>
          <cell r="K983">
            <v>0</v>
          </cell>
          <cell r="M983">
            <v>0</v>
          </cell>
        </row>
        <row r="984">
          <cell r="A984" t="str">
            <v>402901020</v>
          </cell>
          <cell r="B984" t="str">
            <v>Irap dell'esercizio</v>
          </cell>
          <cell r="C984">
            <v>0</v>
          </cell>
          <cell r="E984">
            <v>0</v>
          </cell>
          <cell r="G984">
            <v>66749</v>
          </cell>
          <cell r="H984">
            <v>0</v>
          </cell>
          <cell r="I984">
            <v>66749</v>
          </cell>
          <cell r="J984" t="str">
            <v>D</v>
          </cell>
          <cell r="K984">
            <v>65870</v>
          </cell>
          <cell r="L984" t="str">
            <v>D</v>
          </cell>
          <cell r="M984">
            <v>65870</v>
          </cell>
        </row>
        <row r="986">
          <cell r="A986" t="str">
            <v>02</v>
          </cell>
          <cell r="B986" t="str">
            <v>Imposte differite</v>
          </cell>
          <cell r="C986">
            <v>0</v>
          </cell>
          <cell r="E986">
            <v>0</v>
          </cell>
          <cell r="G986">
            <v>38255.14</v>
          </cell>
          <cell r="H986">
            <v>0</v>
          </cell>
          <cell r="I986">
            <v>38255.14</v>
          </cell>
          <cell r="J986" t="str">
            <v>D</v>
          </cell>
          <cell r="K986">
            <v>38255.14</v>
          </cell>
          <cell r="L986" t="str">
            <v xml:space="preserve"> D</v>
          </cell>
        </row>
        <row r="987">
          <cell r="A987" t="str">
            <v>402902010</v>
          </cell>
          <cell r="B987" t="str">
            <v>Acc. imposte diff.passive</v>
          </cell>
          <cell r="C987">
            <v>0</v>
          </cell>
          <cell r="E987">
            <v>0</v>
          </cell>
          <cell r="G987">
            <v>0</v>
          </cell>
          <cell r="H987">
            <v>0</v>
          </cell>
          <cell r="I987">
            <v>0</v>
          </cell>
          <cell r="K987">
            <v>0</v>
          </cell>
          <cell r="M987">
            <v>0</v>
          </cell>
        </row>
        <row r="988">
          <cell r="A988" t="str">
            <v>402902020</v>
          </cell>
          <cell r="B988" t="str">
            <v>Utiliz.impost.att.es.prec</v>
          </cell>
          <cell r="C988">
            <v>0</v>
          </cell>
          <cell r="E988">
            <v>0</v>
          </cell>
          <cell r="G988">
            <v>0</v>
          </cell>
          <cell r="H988">
            <v>0</v>
          </cell>
          <cell r="I988">
            <v>0</v>
          </cell>
          <cell r="K988">
            <v>0</v>
          </cell>
          <cell r="M988">
            <v>0</v>
          </cell>
        </row>
        <row r="989">
          <cell r="A989" t="str">
            <v>402902030</v>
          </cell>
          <cell r="B989" t="str">
            <v>Acc.imposte differ.attive</v>
          </cell>
          <cell r="C989">
            <v>0</v>
          </cell>
          <cell r="E989">
            <v>0</v>
          </cell>
          <cell r="G989">
            <v>38255.14</v>
          </cell>
          <cell r="H989">
            <v>0</v>
          </cell>
          <cell r="I989">
            <v>38255.14</v>
          </cell>
          <cell r="J989" t="str">
            <v>D</v>
          </cell>
          <cell r="K989">
            <v>38255.14</v>
          </cell>
          <cell r="L989" t="str">
            <v>D</v>
          </cell>
          <cell r="M989">
            <v>38255.14</v>
          </cell>
        </row>
        <row r="991">
          <cell r="A991" t="str">
            <v>03</v>
          </cell>
          <cell r="B991" t="str">
            <v>Imposte competenza esercizi preced</v>
          </cell>
          <cell r="C991">
            <v>0</v>
          </cell>
          <cell r="E991">
            <v>0</v>
          </cell>
          <cell r="G991">
            <v>0</v>
          </cell>
          <cell r="H991">
            <v>0</v>
          </cell>
          <cell r="I991">
            <v>0</v>
          </cell>
          <cell r="K991">
            <v>0</v>
          </cell>
        </row>
        <row r="992">
          <cell r="A992" t="str">
            <v>402903010</v>
          </cell>
          <cell r="B992" t="str">
            <v>imposte di competenza esercizi prec</v>
          </cell>
          <cell r="C992">
            <v>0</v>
          </cell>
          <cell r="E992">
            <v>0</v>
          </cell>
          <cell r="G992">
            <v>0</v>
          </cell>
          <cell r="H992">
            <v>0</v>
          </cell>
          <cell r="I992">
            <v>0</v>
          </cell>
          <cell r="K992">
            <v>0</v>
          </cell>
        </row>
        <row r="994">
          <cell r="A994" t="str">
            <v>30</v>
          </cell>
          <cell r="B994" t="str">
            <v>Rettifiche di valore</v>
          </cell>
          <cell r="C994">
            <v>0</v>
          </cell>
          <cell r="E994">
            <v>0</v>
          </cell>
          <cell r="G994">
            <v>0</v>
          </cell>
          <cell r="H994">
            <v>0</v>
          </cell>
          <cell r="I994">
            <v>0</v>
          </cell>
          <cell r="K994">
            <v>0</v>
          </cell>
        </row>
        <row r="995">
          <cell r="A995" t="str">
            <v>01</v>
          </cell>
          <cell r="B995" t="str">
            <v>Rettifiche negative di valore</v>
          </cell>
          <cell r="C995">
            <v>0</v>
          </cell>
          <cell r="E995">
            <v>0</v>
          </cell>
          <cell r="G995">
            <v>0</v>
          </cell>
          <cell r="H995">
            <v>0</v>
          </cell>
          <cell r="I995">
            <v>0</v>
          </cell>
          <cell r="K995">
            <v>0</v>
          </cell>
        </row>
        <row r="996">
          <cell r="A996" t="str">
            <v>403001010</v>
          </cell>
          <cell r="B996" t="str">
            <v>Sval. in appl. norme trib</v>
          </cell>
          <cell r="C996">
            <v>0</v>
          </cell>
          <cell r="E996">
            <v>0</v>
          </cell>
          <cell r="G996">
            <v>0</v>
          </cell>
          <cell r="H996">
            <v>0</v>
          </cell>
          <cell r="I996">
            <v>0</v>
          </cell>
          <cell r="K996">
            <v>0</v>
          </cell>
          <cell r="M996">
            <v>0</v>
          </cell>
        </row>
        <row r="998">
          <cell r="A998" t="str">
            <v>02</v>
          </cell>
          <cell r="B998" t="str">
            <v>Accantonamento per norme tributarie</v>
          </cell>
          <cell r="C998">
            <v>0</v>
          </cell>
          <cell r="E998">
            <v>0</v>
          </cell>
          <cell r="G998">
            <v>0</v>
          </cell>
          <cell r="H998">
            <v>0</v>
          </cell>
          <cell r="I998">
            <v>0</v>
          </cell>
          <cell r="K998">
            <v>0</v>
          </cell>
        </row>
        <row r="999">
          <cell r="A999" t="str">
            <v>403002010</v>
          </cell>
          <cell r="B999" t="str">
            <v>Accan. per norme tribut.</v>
          </cell>
          <cell r="C999">
            <v>0</v>
          </cell>
          <cell r="E999">
            <v>0</v>
          </cell>
          <cell r="G999">
            <v>0</v>
          </cell>
          <cell r="H999">
            <v>0</v>
          </cell>
          <cell r="I999">
            <v>0</v>
          </cell>
          <cell r="K999">
            <v>0</v>
          </cell>
          <cell r="M999">
            <v>0</v>
          </cell>
        </row>
        <row r="1001">
          <cell r="A1001" t="str">
            <v>90</v>
          </cell>
          <cell r="B1001" t="str">
            <v>Conti di chiusura patrimoniale</v>
          </cell>
          <cell r="C1001">
            <v>0</v>
          </cell>
          <cell r="E1001">
            <v>0</v>
          </cell>
          <cell r="G1001">
            <v>0</v>
          </cell>
          <cell r="H1001">
            <v>0</v>
          </cell>
          <cell r="I1001">
            <v>0</v>
          </cell>
          <cell r="K1001">
            <v>0</v>
          </cell>
        </row>
        <row r="1003">
          <cell r="A1003" t="str">
            <v>01</v>
          </cell>
          <cell r="B1003" t="str">
            <v>Conti di chiusura</v>
          </cell>
          <cell r="C1003">
            <v>0</v>
          </cell>
          <cell r="E1003">
            <v>0</v>
          </cell>
          <cell r="G1003">
            <v>0</v>
          </cell>
          <cell r="H1003">
            <v>0</v>
          </cell>
          <cell r="I1003">
            <v>0</v>
          </cell>
          <cell r="K1003">
            <v>0</v>
          </cell>
        </row>
        <row r="1004">
          <cell r="A1004" t="str">
            <v>01</v>
          </cell>
          <cell r="B1004" t="str">
            <v>Conti di chiusura</v>
          </cell>
          <cell r="C1004">
            <v>0</v>
          </cell>
          <cell r="E1004">
            <v>0</v>
          </cell>
          <cell r="G1004">
            <v>0</v>
          </cell>
          <cell r="H1004">
            <v>0</v>
          </cell>
          <cell r="I1004">
            <v>0</v>
          </cell>
          <cell r="K1004">
            <v>0</v>
          </cell>
        </row>
        <row r="1005">
          <cell r="A1005" t="str">
            <v>900101010</v>
          </cell>
          <cell r="B1005" t="str">
            <v>Stato Patrimoniale</v>
          </cell>
          <cell r="C1005">
            <v>0</v>
          </cell>
          <cell r="E1005">
            <v>0</v>
          </cell>
          <cell r="G1005">
            <v>0</v>
          </cell>
          <cell r="H1005">
            <v>0</v>
          </cell>
          <cell r="I1005">
            <v>0</v>
          </cell>
          <cell r="K1005">
            <v>0</v>
          </cell>
        </row>
        <row r="1006">
          <cell r="A1006" t="str">
            <v>900101040</v>
          </cell>
          <cell r="B1006" t="str">
            <v>Conto giro autofatture</v>
          </cell>
          <cell r="C1006">
            <v>0</v>
          </cell>
          <cell r="E1006">
            <v>0</v>
          </cell>
          <cell r="G1006">
            <v>0</v>
          </cell>
          <cell r="H1006">
            <v>0</v>
          </cell>
          <cell r="I1006">
            <v>0</v>
          </cell>
          <cell r="K1006">
            <v>0</v>
          </cell>
        </row>
        <row r="1008">
          <cell r="A1008" t="str">
            <v>91</v>
          </cell>
          <cell r="B1008" t="str">
            <v>Conti di chiusura economico</v>
          </cell>
          <cell r="C1008">
            <v>0</v>
          </cell>
          <cell r="E1008">
            <v>0</v>
          </cell>
          <cell r="G1008">
            <v>0</v>
          </cell>
          <cell r="H1008">
            <v>0</v>
          </cell>
          <cell r="I1008">
            <v>0</v>
          </cell>
          <cell r="K1008">
            <v>0</v>
          </cell>
        </row>
        <row r="1010">
          <cell r="A1010" t="str">
            <v>01</v>
          </cell>
          <cell r="B1010" t="str">
            <v>Conti di chiusura</v>
          </cell>
          <cell r="C1010">
            <v>0</v>
          </cell>
          <cell r="E1010">
            <v>0</v>
          </cell>
          <cell r="G1010">
            <v>0</v>
          </cell>
          <cell r="H1010">
            <v>0</v>
          </cell>
          <cell r="I1010">
            <v>0</v>
          </cell>
          <cell r="K1010">
            <v>0</v>
          </cell>
        </row>
        <row r="1011">
          <cell r="A1011" t="str">
            <v>01</v>
          </cell>
          <cell r="B1011" t="str">
            <v>Conti di chiusura</v>
          </cell>
          <cell r="C1011">
            <v>0</v>
          </cell>
          <cell r="E1011">
            <v>0</v>
          </cell>
          <cell r="G1011">
            <v>0</v>
          </cell>
          <cell r="H1011">
            <v>0</v>
          </cell>
          <cell r="I1011">
            <v>0</v>
          </cell>
          <cell r="K1011">
            <v>0</v>
          </cell>
        </row>
        <row r="1012">
          <cell r="A1012" t="str">
            <v>900101020</v>
          </cell>
          <cell r="B1012" t="str">
            <v>Profitti e Perdite</v>
          </cell>
          <cell r="C1012">
            <v>0</v>
          </cell>
          <cell r="E1012">
            <v>0</v>
          </cell>
          <cell r="G1012">
            <v>0</v>
          </cell>
          <cell r="H1012">
            <v>0</v>
          </cell>
          <cell r="I1012">
            <v>0</v>
          </cell>
          <cell r="K1012">
            <v>0</v>
          </cell>
        </row>
        <row r="1017">
          <cell r="A1017" t="str">
            <v>100401010</v>
          </cell>
          <cell r="B1017" t="str">
            <v>Partec. Società Pressaco</v>
          </cell>
          <cell r="C1017">
            <v>0</v>
          </cell>
          <cell r="E1017">
            <v>0</v>
          </cell>
          <cell r="G1017">
            <v>0</v>
          </cell>
          <cell r="H1017">
            <v>0</v>
          </cell>
          <cell r="I1017">
            <v>0</v>
          </cell>
          <cell r="K1017">
            <v>0</v>
          </cell>
        </row>
        <row r="1019">
          <cell r="A1019" t="str">
            <v>100401030</v>
          </cell>
          <cell r="B1019" t="str">
            <v>Partecipaz. Societa' Icit</v>
          </cell>
          <cell r="C1019">
            <v>0</v>
          </cell>
          <cell r="E1019">
            <v>0</v>
          </cell>
          <cell r="G1019">
            <v>0</v>
          </cell>
          <cell r="H1019">
            <v>0</v>
          </cell>
          <cell r="I1019">
            <v>0</v>
          </cell>
          <cell r="K1019">
            <v>0</v>
          </cell>
        </row>
        <row r="1021">
          <cell r="A1021" t="str">
            <v>100401040</v>
          </cell>
          <cell r="B1021" t="str">
            <v>Partecip. GIOBERT S.P.A.</v>
          </cell>
          <cell r="C1021">
            <v>0</v>
          </cell>
          <cell r="E1021">
            <v>0</v>
          </cell>
          <cell r="G1021">
            <v>0</v>
          </cell>
          <cell r="H1021">
            <v>0</v>
          </cell>
          <cell r="I1021">
            <v>0</v>
          </cell>
          <cell r="K1021">
            <v>0</v>
          </cell>
        </row>
        <row r="1023">
          <cell r="A1023" t="str">
            <v>100401050</v>
          </cell>
          <cell r="B1023" t="str">
            <v>Part.ex Prog.7 SpA in Pr6</v>
          </cell>
          <cell r="C1023">
            <v>0</v>
          </cell>
          <cell r="E1023">
            <v>0</v>
          </cell>
          <cell r="G1023">
            <v>0</v>
          </cell>
          <cell r="H1023">
            <v>0</v>
          </cell>
          <cell r="I1023">
            <v>0</v>
          </cell>
          <cell r="K1023">
            <v>0</v>
          </cell>
        </row>
        <row r="1025">
          <cell r="A1025" t="str">
            <v>100401060</v>
          </cell>
          <cell r="B1025" t="str">
            <v>Partecip.Prog.6 in Vimer.</v>
          </cell>
          <cell r="C1025">
            <v>0</v>
          </cell>
          <cell r="E1025">
            <v>0</v>
          </cell>
          <cell r="G1025">
            <v>0</v>
          </cell>
          <cell r="H1025">
            <v>0</v>
          </cell>
          <cell r="I1025">
            <v>0</v>
          </cell>
          <cell r="K1025">
            <v>0</v>
          </cell>
        </row>
        <row r="1027">
          <cell r="A1027" t="str">
            <v>100404040</v>
          </cell>
          <cell r="B1027" t="str">
            <v>Cauzione per Telex</v>
          </cell>
          <cell r="C1027">
            <v>0</v>
          </cell>
          <cell r="E1027">
            <v>0</v>
          </cell>
          <cell r="G1027">
            <v>0</v>
          </cell>
          <cell r="H1027">
            <v>0</v>
          </cell>
          <cell r="I1027">
            <v>0</v>
          </cell>
          <cell r="K1027">
            <v>0</v>
          </cell>
        </row>
        <row r="1029">
          <cell r="A1029" t="str">
            <v>100404060</v>
          </cell>
          <cell r="B1029" t="str">
            <v>Canoni ant.Locat leas.Air</v>
          </cell>
          <cell r="C1029">
            <v>0</v>
          </cell>
          <cell r="E1029">
            <v>0</v>
          </cell>
          <cell r="G1029">
            <v>0</v>
          </cell>
          <cell r="H1029">
            <v>0</v>
          </cell>
          <cell r="I1029">
            <v>0</v>
          </cell>
          <cell r="K1029">
            <v>0</v>
          </cell>
        </row>
        <row r="1031">
          <cell r="A1031" t="str">
            <v>100404061</v>
          </cell>
          <cell r="B1031" t="str">
            <v>Canoni ant.Locat "E60BMW"</v>
          </cell>
          <cell r="C1031">
            <v>0</v>
          </cell>
          <cell r="E1031">
            <v>0</v>
          </cell>
          <cell r="G1031">
            <v>0</v>
          </cell>
          <cell r="H1031">
            <v>0</v>
          </cell>
          <cell r="I1031">
            <v>0</v>
          </cell>
          <cell r="K1031">
            <v>0</v>
          </cell>
        </row>
        <row r="1033">
          <cell r="A1033" t="str">
            <v>100601020</v>
          </cell>
          <cell r="B1033" t="str">
            <v>Clienti Comunitari</v>
          </cell>
          <cell r="C1033">
            <v>0</v>
          </cell>
          <cell r="E1033">
            <v>0</v>
          </cell>
          <cell r="G1033">
            <v>0</v>
          </cell>
          <cell r="H1033">
            <v>0</v>
          </cell>
          <cell r="I1033">
            <v>0</v>
          </cell>
          <cell r="K1033">
            <v>0</v>
          </cell>
        </row>
        <row r="1035">
          <cell r="A1035" t="str">
            <v>100601030</v>
          </cell>
          <cell r="B1035" t="str">
            <v>Clienti extra-comunitari</v>
          </cell>
          <cell r="C1035">
            <v>0</v>
          </cell>
          <cell r="E1035">
            <v>0</v>
          </cell>
          <cell r="G1035">
            <v>0</v>
          </cell>
          <cell r="H1035">
            <v>0</v>
          </cell>
          <cell r="I1035">
            <v>0</v>
          </cell>
          <cell r="K1035">
            <v>0</v>
          </cell>
        </row>
        <row r="1037">
          <cell r="A1037" t="str">
            <v>100601040</v>
          </cell>
          <cell r="B1037" t="str">
            <v>Clienti fatture da ricev.</v>
          </cell>
          <cell r="C1037">
            <v>0</v>
          </cell>
          <cell r="E1037">
            <v>0</v>
          </cell>
          <cell r="G1037">
            <v>0</v>
          </cell>
          <cell r="H1037">
            <v>0</v>
          </cell>
          <cell r="I1037">
            <v>0</v>
          </cell>
          <cell r="K1037">
            <v>0</v>
          </cell>
        </row>
        <row r="1039">
          <cell r="A1039" t="str">
            <v>100601050</v>
          </cell>
          <cell r="B1039" t="str">
            <v>Debiti verso Clienti</v>
          </cell>
          <cell r="C1039">
            <v>0</v>
          </cell>
          <cell r="E1039">
            <v>0</v>
          </cell>
          <cell r="G1039">
            <v>0</v>
          </cell>
          <cell r="H1039">
            <v>0</v>
          </cell>
          <cell r="I1039">
            <v>0</v>
          </cell>
          <cell r="K1039">
            <v>0</v>
          </cell>
        </row>
        <row r="1041">
          <cell r="A1041" t="str">
            <v>100603010</v>
          </cell>
          <cell r="B1041" t="str">
            <v>Rett. a Clenti Nazionali</v>
          </cell>
          <cell r="C1041">
            <v>0</v>
          </cell>
          <cell r="E1041">
            <v>0</v>
          </cell>
          <cell r="G1041">
            <v>0</v>
          </cell>
          <cell r="H1041">
            <v>0</v>
          </cell>
          <cell r="I1041">
            <v>0</v>
          </cell>
          <cell r="K1041">
            <v>0</v>
          </cell>
        </row>
        <row r="1043">
          <cell r="A1043" t="str">
            <v>100603020</v>
          </cell>
          <cell r="B1043" t="str">
            <v>Rett. a Clienti Comunit.</v>
          </cell>
          <cell r="C1043">
            <v>0</v>
          </cell>
          <cell r="E1043">
            <v>0</v>
          </cell>
          <cell r="G1043">
            <v>0</v>
          </cell>
          <cell r="H1043">
            <v>0</v>
          </cell>
          <cell r="I1043">
            <v>0</v>
          </cell>
          <cell r="K1043">
            <v>0</v>
          </cell>
        </row>
        <row r="1045">
          <cell r="A1045" t="str">
            <v>100603030</v>
          </cell>
          <cell r="B1045" t="str">
            <v>Rett.a CLienti Extracomun</v>
          </cell>
          <cell r="C1045">
            <v>0</v>
          </cell>
          <cell r="E1045">
            <v>0</v>
          </cell>
          <cell r="G1045">
            <v>0</v>
          </cell>
          <cell r="H1045">
            <v>0</v>
          </cell>
          <cell r="I1045">
            <v>0</v>
          </cell>
          <cell r="K1045">
            <v>0</v>
          </cell>
        </row>
        <row r="1047">
          <cell r="A1047" t="str">
            <v>100604010</v>
          </cell>
          <cell r="B1047" t="str">
            <v>Crediti verso Pressaco</v>
          </cell>
          <cell r="C1047">
            <v>0</v>
          </cell>
          <cell r="E1047">
            <v>0</v>
          </cell>
          <cell r="G1047">
            <v>0</v>
          </cell>
          <cell r="H1047">
            <v>0</v>
          </cell>
          <cell r="I1047">
            <v>0</v>
          </cell>
          <cell r="K1047">
            <v>0</v>
          </cell>
        </row>
        <row r="1049">
          <cell r="A1049" t="str">
            <v>100604020</v>
          </cell>
          <cell r="B1049" t="str">
            <v>Crediti verso Previnsa</v>
          </cell>
          <cell r="C1049">
            <v>0</v>
          </cell>
          <cell r="E1049">
            <v>0</v>
          </cell>
          <cell r="G1049">
            <v>0</v>
          </cell>
          <cell r="H1049">
            <v>0</v>
          </cell>
          <cell r="I1049">
            <v>0</v>
          </cell>
          <cell r="K1049">
            <v>0</v>
          </cell>
        </row>
        <row r="1051">
          <cell r="A1051" t="str">
            <v>100606010</v>
          </cell>
          <cell r="B1051" t="str">
            <v>Credito dipend. Volpe</v>
          </cell>
          <cell r="C1051">
            <v>0</v>
          </cell>
          <cell r="E1051">
            <v>0</v>
          </cell>
          <cell r="G1051">
            <v>0</v>
          </cell>
          <cell r="H1051">
            <v>0</v>
          </cell>
          <cell r="I1051">
            <v>0</v>
          </cell>
          <cell r="K1051">
            <v>0</v>
          </cell>
        </row>
        <row r="1053">
          <cell r="A1053" t="str">
            <v>100608020</v>
          </cell>
          <cell r="B1053" t="str">
            <v>Buoni carburante</v>
          </cell>
          <cell r="C1053">
            <v>0</v>
          </cell>
          <cell r="E1053">
            <v>0</v>
          </cell>
          <cell r="G1053">
            <v>0</v>
          </cell>
          <cell r="H1053">
            <v>0</v>
          </cell>
          <cell r="I1053">
            <v>0</v>
          </cell>
          <cell r="K1053">
            <v>0</v>
          </cell>
        </row>
        <row r="1055">
          <cell r="A1055" t="str">
            <v>100609020</v>
          </cell>
          <cell r="B1055" t="str">
            <v>Credito Iva anno 1992</v>
          </cell>
          <cell r="C1055">
            <v>0</v>
          </cell>
          <cell r="E1055">
            <v>0</v>
          </cell>
          <cell r="G1055">
            <v>0</v>
          </cell>
          <cell r="H1055">
            <v>0</v>
          </cell>
          <cell r="I1055">
            <v>0</v>
          </cell>
          <cell r="K1055">
            <v>0</v>
          </cell>
        </row>
        <row r="1057">
          <cell r="A1057" t="str">
            <v>100610025</v>
          </cell>
          <cell r="B1057" t="str">
            <v>Acconto Imposta Patrimon.</v>
          </cell>
          <cell r="C1057">
            <v>0</v>
          </cell>
          <cell r="E1057">
            <v>0</v>
          </cell>
          <cell r="G1057">
            <v>0</v>
          </cell>
          <cell r="H1057">
            <v>0</v>
          </cell>
          <cell r="I1057">
            <v>0</v>
          </cell>
          <cell r="K1057">
            <v>0</v>
          </cell>
        </row>
        <row r="1059">
          <cell r="A1059" t="str">
            <v>100610110</v>
          </cell>
          <cell r="B1059" t="str">
            <v>Cred.Imposta Società'1992</v>
          </cell>
          <cell r="C1059">
            <v>0</v>
          </cell>
          <cell r="E1059">
            <v>0</v>
          </cell>
          <cell r="G1059">
            <v>0</v>
          </cell>
          <cell r="H1059">
            <v>0</v>
          </cell>
          <cell r="I1059">
            <v>0</v>
          </cell>
          <cell r="K1059">
            <v>0</v>
          </cell>
        </row>
        <row r="1061">
          <cell r="A1061" t="str">
            <v>100801170</v>
          </cell>
          <cell r="B1061" t="str">
            <v>Risconto Com.Fidej.Bihler</v>
          </cell>
          <cell r="C1061">
            <v>0</v>
          </cell>
          <cell r="E1061">
            <v>0</v>
          </cell>
          <cell r="G1061">
            <v>0</v>
          </cell>
          <cell r="H1061">
            <v>0</v>
          </cell>
          <cell r="I1061">
            <v>0</v>
          </cell>
          <cell r="K1061">
            <v>0</v>
          </cell>
        </row>
        <row r="1063">
          <cell r="A1063" t="str">
            <v>201101020</v>
          </cell>
          <cell r="B1063" t="str">
            <v>F.do ammort.Immobile Pero</v>
          </cell>
          <cell r="C1063">
            <v>0</v>
          </cell>
          <cell r="E1063">
            <v>0</v>
          </cell>
          <cell r="G1063">
            <v>0</v>
          </cell>
          <cell r="H1063">
            <v>0</v>
          </cell>
          <cell r="I1063">
            <v>0</v>
          </cell>
          <cell r="K1063">
            <v>0</v>
          </cell>
        </row>
        <row r="1065">
          <cell r="A1065" t="str">
            <v>201406020</v>
          </cell>
          <cell r="B1065" t="str">
            <v>Fonitori Comunitari</v>
          </cell>
          <cell r="C1065">
            <v>0</v>
          </cell>
          <cell r="E1065">
            <v>0</v>
          </cell>
          <cell r="G1065">
            <v>0</v>
          </cell>
          <cell r="H1065">
            <v>0</v>
          </cell>
          <cell r="I1065">
            <v>0</v>
          </cell>
          <cell r="K1065">
            <v>0</v>
          </cell>
        </row>
        <row r="1067">
          <cell r="A1067" t="str">
            <v>201406030</v>
          </cell>
          <cell r="B1067" t="str">
            <v>Forn. Extracomunitari</v>
          </cell>
          <cell r="C1067">
            <v>0</v>
          </cell>
          <cell r="E1067">
            <v>0</v>
          </cell>
          <cell r="G1067">
            <v>0</v>
          </cell>
          <cell r="H1067">
            <v>0</v>
          </cell>
          <cell r="I1067">
            <v>0</v>
          </cell>
          <cell r="K1067">
            <v>0</v>
          </cell>
        </row>
        <row r="1069">
          <cell r="A1069" t="str">
            <v>201406040</v>
          </cell>
          <cell r="B1069" t="str">
            <v>Fornit.per fatt.da ricev.</v>
          </cell>
          <cell r="C1069">
            <v>0</v>
          </cell>
          <cell r="E1069">
            <v>0</v>
          </cell>
          <cell r="G1069">
            <v>0</v>
          </cell>
          <cell r="H1069">
            <v>0</v>
          </cell>
          <cell r="I1069">
            <v>0</v>
          </cell>
          <cell r="K1069">
            <v>0</v>
          </cell>
        </row>
        <row r="1071">
          <cell r="A1071" t="str">
            <v>201406050</v>
          </cell>
          <cell r="B1071" t="str">
            <v>Rettifiche a Fornitori</v>
          </cell>
          <cell r="C1071">
            <v>0</v>
          </cell>
          <cell r="E1071">
            <v>0</v>
          </cell>
          <cell r="G1071">
            <v>0</v>
          </cell>
          <cell r="H1071">
            <v>0</v>
          </cell>
          <cell r="I1071">
            <v>0</v>
          </cell>
          <cell r="K1071">
            <v>0</v>
          </cell>
        </row>
        <row r="1073">
          <cell r="A1073" t="str">
            <v>201407040</v>
          </cell>
          <cell r="B1073" t="str">
            <v>Altri debiti</v>
          </cell>
          <cell r="C1073">
            <v>0</v>
          </cell>
          <cell r="E1073">
            <v>0</v>
          </cell>
          <cell r="G1073">
            <v>0</v>
          </cell>
          <cell r="H1073">
            <v>0</v>
          </cell>
          <cell r="I1073">
            <v>0</v>
          </cell>
          <cell r="K1073">
            <v>0</v>
          </cell>
        </row>
        <row r="1075">
          <cell r="A1075" t="str">
            <v>201407050</v>
          </cell>
          <cell r="B1075" t="str">
            <v>Rettifiche a fornitori</v>
          </cell>
          <cell r="C1075">
            <v>0</v>
          </cell>
          <cell r="E1075">
            <v>0</v>
          </cell>
          <cell r="G1075">
            <v>0</v>
          </cell>
          <cell r="H1075">
            <v>0</v>
          </cell>
          <cell r="I1075">
            <v>0</v>
          </cell>
          <cell r="K1075">
            <v>0</v>
          </cell>
        </row>
        <row r="1077">
          <cell r="A1077" t="str">
            <v>201408010</v>
          </cell>
          <cell r="B1077" t="str">
            <v>Credit Factoring Int. SPA</v>
          </cell>
          <cell r="C1077">
            <v>0</v>
          </cell>
          <cell r="E1077">
            <v>0</v>
          </cell>
          <cell r="G1077">
            <v>0</v>
          </cell>
          <cell r="H1077">
            <v>0</v>
          </cell>
          <cell r="I1077">
            <v>0</v>
          </cell>
          <cell r="K1077">
            <v>0</v>
          </cell>
        </row>
        <row r="1079">
          <cell r="A1079" t="str">
            <v>201409010</v>
          </cell>
          <cell r="B1079" t="str">
            <v>Debiti verso Pressaco srl</v>
          </cell>
          <cell r="C1079">
            <v>0</v>
          </cell>
          <cell r="E1079">
            <v>0</v>
          </cell>
          <cell r="G1079">
            <v>0</v>
          </cell>
          <cell r="H1079">
            <v>0</v>
          </cell>
          <cell r="I1079">
            <v>0</v>
          </cell>
          <cell r="K1079">
            <v>0</v>
          </cell>
        </row>
        <row r="1081">
          <cell r="A1081" t="str">
            <v>201409020</v>
          </cell>
          <cell r="B1081" t="str">
            <v>Debiti verso Previnsa</v>
          </cell>
          <cell r="C1081">
            <v>0</v>
          </cell>
          <cell r="E1081">
            <v>0</v>
          </cell>
          <cell r="G1081">
            <v>0</v>
          </cell>
          <cell r="H1081">
            <v>0</v>
          </cell>
          <cell r="I1081">
            <v>0</v>
          </cell>
          <cell r="K1081">
            <v>0</v>
          </cell>
        </row>
        <row r="1083">
          <cell r="A1083" t="str">
            <v>201409030</v>
          </cell>
          <cell r="B1083" t="str">
            <v>Debiti verso GHEDINI C.</v>
          </cell>
          <cell r="C1083">
            <v>0</v>
          </cell>
          <cell r="E1083">
            <v>0</v>
          </cell>
          <cell r="G1083">
            <v>0</v>
          </cell>
          <cell r="H1083">
            <v>0</v>
          </cell>
          <cell r="I1083">
            <v>0</v>
          </cell>
          <cell r="K1083">
            <v>0</v>
          </cell>
        </row>
        <row r="1085">
          <cell r="A1085" t="str">
            <v>201409040</v>
          </cell>
          <cell r="B1085" t="str">
            <v>Debiti verso GIOBERT SPA</v>
          </cell>
          <cell r="C1085">
            <v>0</v>
          </cell>
          <cell r="E1085">
            <v>0</v>
          </cell>
          <cell r="G1085">
            <v>0</v>
          </cell>
          <cell r="H1085">
            <v>0</v>
          </cell>
          <cell r="I1085">
            <v>0</v>
          </cell>
          <cell r="K1085">
            <v>0</v>
          </cell>
        </row>
        <row r="1087">
          <cell r="A1087" t="str">
            <v>201410090</v>
          </cell>
          <cell r="B1087" t="str">
            <v>Debiti v/Erar.x Eurotassa</v>
          </cell>
          <cell r="C1087">
            <v>0</v>
          </cell>
          <cell r="E1087">
            <v>0</v>
          </cell>
          <cell r="G1087">
            <v>0</v>
          </cell>
          <cell r="H1087">
            <v>0</v>
          </cell>
          <cell r="I1087">
            <v>0</v>
          </cell>
          <cell r="K1087">
            <v>0</v>
          </cell>
        </row>
        <row r="1089">
          <cell r="A1089" t="str">
            <v>201412010</v>
          </cell>
          <cell r="B1089" t="str">
            <v>Daub &amp; Patt</v>
          </cell>
          <cell r="C1089">
            <v>0</v>
          </cell>
          <cell r="E1089">
            <v>0</v>
          </cell>
          <cell r="G1089">
            <v>0</v>
          </cell>
          <cell r="H1089">
            <v>0</v>
          </cell>
          <cell r="I1089">
            <v>0</v>
          </cell>
          <cell r="K1089">
            <v>0</v>
          </cell>
        </row>
        <row r="1091">
          <cell r="A1091" t="str">
            <v>201412040</v>
          </cell>
          <cell r="B1091" t="str">
            <v>Socop</v>
          </cell>
          <cell r="C1091">
            <v>0</v>
          </cell>
          <cell r="E1091">
            <v>0</v>
          </cell>
          <cell r="G1091">
            <v>0</v>
          </cell>
          <cell r="H1091">
            <v>0</v>
          </cell>
          <cell r="I1091">
            <v>0</v>
          </cell>
          <cell r="K1091">
            <v>0</v>
          </cell>
        </row>
        <row r="1093">
          <cell r="A1093" t="str">
            <v>201412060</v>
          </cell>
          <cell r="B1093" t="str">
            <v>Erich Engl</v>
          </cell>
          <cell r="C1093">
            <v>0</v>
          </cell>
          <cell r="E1093">
            <v>0</v>
          </cell>
          <cell r="G1093">
            <v>0</v>
          </cell>
          <cell r="H1093">
            <v>0</v>
          </cell>
          <cell r="I1093">
            <v>0</v>
          </cell>
          <cell r="K1093">
            <v>0</v>
          </cell>
        </row>
        <row r="1095">
          <cell r="A1095" t="str">
            <v>201601010</v>
          </cell>
          <cell r="B1095" t="str">
            <v>Debitori per fidejussioni</v>
          </cell>
          <cell r="C1095">
            <v>0</v>
          </cell>
          <cell r="E1095">
            <v>0</v>
          </cell>
          <cell r="G1095">
            <v>0</v>
          </cell>
          <cell r="H1095">
            <v>0</v>
          </cell>
          <cell r="I1095">
            <v>0</v>
          </cell>
          <cell r="K1095">
            <v>0</v>
          </cell>
        </row>
        <row r="1097">
          <cell r="A1097" t="str">
            <v>201602010</v>
          </cell>
          <cell r="B1097" t="str">
            <v>Debitori per gar. reali</v>
          </cell>
          <cell r="C1097">
            <v>0</v>
          </cell>
          <cell r="E1097">
            <v>0</v>
          </cell>
          <cell r="G1097">
            <v>0</v>
          </cell>
          <cell r="H1097">
            <v>0</v>
          </cell>
          <cell r="I1097">
            <v>0</v>
          </cell>
          <cell r="K1097">
            <v>0</v>
          </cell>
        </row>
        <row r="1099">
          <cell r="A1099" t="str">
            <v>201603010</v>
          </cell>
          <cell r="B1099" t="str">
            <v>Merci terzi in c.to lav.</v>
          </cell>
          <cell r="C1099">
            <v>0</v>
          </cell>
          <cell r="E1099">
            <v>0</v>
          </cell>
          <cell r="G1099">
            <v>0</v>
          </cell>
          <cell r="H1099">
            <v>0</v>
          </cell>
          <cell r="I1099">
            <v>0</v>
          </cell>
          <cell r="K1099">
            <v>0</v>
          </cell>
        </row>
        <row r="1101">
          <cell r="A1101" t="str">
            <v>201603020</v>
          </cell>
          <cell r="B1101" t="str">
            <v>Beni in leasing</v>
          </cell>
          <cell r="C1101">
            <v>0</v>
          </cell>
          <cell r="E1101">
            <v>0</v>
          </cell>
          <cell r="G1101">
            <v>0</v>
          </cell>
          <cell r="H1101">
            <v>0</v>
          </cell>
          <cell r="I1101">
            <v>0</v>
          </cell>
          <cell r="K1101">
            <v>0</v>
          </cell>
        </row>
        <row r="1103">
          <cell r="A1103" t="str">
            <v>201603030</v>
          </cell>
          <cell r="B1103" t="str">
            <v>Beni in prestito d'uso</v>
          </cell>
          <cell r="C1103">
            <v>0</v>
          </cell>
          <cell r="E1103">
            <v>0</v>
          </cell>
          <cell r="G1103">
            <v>0</v>
          </cell>
          <cell r="H1103">
            <v>0</v>
          </cell>
          <cell r="I1103">
            <v>0</v>
          </cell>
          <cell r="K1103">
            <v>0</v>
          </cell>
        </row>
        <row r="1105">
          <cell r="A1105" t="str">
            <v>201701010</v>
          </cell>
          <cell r="B1105" t="str">
            <v>Creditori per fidejuss.</v>
          </cell>
          <cell r="C1105">
            <v>0</v>
          </cell>
          <cell r="E1105">
            <v>0</v>
          </cell>
          <cell r="G1105">
            <v>0</v>
          </cell>
          <cell r="H1105">
            <v>0</v>
          </cell>
          <cell r="I1105">
            <v>0</v>
          </cell>
          <cell r="K1105">
            <v>0</v>
          </cell>
        </row>
        <row r="1107">
          <cell r="A1107" t="str">
            <v>201702010</v>
          </cell>
          <cell r="B1107" t="str">
            <v>Creditori per gar. reali</v>
          </cell>
          <cell r="C1107">
            <v>0</v>
          </cell>
          <cell r="E1107">
            <v>0</v>
          </cell>
          <cell r="G1107">
            <v>0</v>
          </cell>
          <cell r="H1107">
            <v>0</v>
          </cell>
          <cell r="I1107">
            <v>0</v>
          </cell>
          <cell r="K1107">
            <v>0</v>
          </cell>
        </row>
        <row r="1109">
          <cell r="A1109" t="str">
            <v>201703010</v>
          </cell>
          <cell r="B1109" t="str">
            <v>Depositari merci c.to lav</v>
          </cell>
          <cell r="C1109">
            <v>0</v>
          </cell>
          <cell r="E1109">
            <v>0</v>
          </cell>
          <cell r="G1109">
            <v>0</v>
          </cell>
          <cell r="H1109">
            <v>0</v>
          </cell>
          <cell r="I1109">
            <v>0</v>
          </cell>
          <cell r="K1109">
            <v>0</v>
          </cell>
        </row>
        <row r="1111">
          <cell r="A1111" t="str">
            <v>201703020</v>
          </cell>
          <cell r="B1111" t="str">
            <v>Cedenti beni in leasing</v>
          </cell>
          <cell r="C1111">
            <v>0</v>
          </cell>
          <cell r="E1111">
            <v>0</v>
          </cell>
          <cell r="G1111">
            <v>0</v>
          </cell>
          <cell r="H1111">
            <v>0</v>
          </cell>
          <cell r="I1111">
            <v>0</v>
          </cell>
          <cell r="K1111">
            <v>0</v>
          </cell>
        </row>
        <row r="1113">
          <cell r="A1113" t="str">
            <v>201703030</v>
          </cell>
          <cell r="B1113" t="str">
            <v>Cedenti beni in prest.uso</v>
          </cell>
          <cell r="C1113">
            <v>0</v>
          </cell>
          <cell r="E1113">
            <v>0</v>
          </cell>
          <cell r="G1113">
            <v>0</v>
          </cell>
          <cell r="H1113">
            <v>0</v>
          </cell>
          <cell r="I1113">
            <v>0</v>
          </cell>
          <cell r="K1113">
            <v>0</v>
          </cell>
        </row>
        <row r="1115">
          <cell r="A1115" t="str">
            <v>304001010</v>
          </cell>
          <cell r="B1115" t="str">
            <v>Perdita d'Esercizio C/Eco</v>
          </cell>
          <cell r="C1115">
            <v>0</v>
          </cell>
          <cell r="E1115">
            <v>0</v>
          </cell>
          <cell r="G1115">
            <v>0</v>
          </cell>
          <cell r="H1115">
            <v>0</v>
          </cell>
          <cell r="I1115">
            <v>0</v>
          </cell>
          <cell r="K1115">
            <v>0</v>
          </cell>
        </row>
        <row r="1117">
          <cell r="A1117" t="str">
            <v>402501030</v>
          </cell>
          <cell r="B1117" t="str">
            <v>I.C.I.A.P.</v>
          </cell>
          <cell r="C1117">
            <v>0</v>
          </cell>
          <cell r="E1117">
            <v>0</v>
          </cell>
          <cell r="G1117">
            <v>0</v>
          </cell>
          <cell r="H1117">
            <v>0</v>
          </cell>
          <cell r="I1117">
            <v>0</v>
          </cell>
          <cell r="K1117">
            <v>0</v>
          </cell>
        </row>
        <row r="1119">
          <cell r="A1119" t="str">
            <v>402501070</v>
          </cell>
          <cell r="B1119" t="str">
            <v>Imposta Patrimonio Netto</v>
          </cell>
          <cell r="C1119">
            <v>0</v>
          </cell>
          <cell r="E1119">
            <v>0</v>
          </cell>
          <cell r="G1119">
            <v>0</v>
          </cell>
          <cell r="H1119">
            <v>0</v>
          </cell>
          <cell r="I1119">
            <v>0</v>
          </cell>
          <cell r="K1119">
            <v>0</v>
          </cell>
        </row>
        <row r="1121">
          <cell r="A1121" t="str">
            <v>402601010</v>
          </cell>
          <cell r="B1121" t="str">
            <v>Int. pass. oneri Pressaco</v>
          </cell>
          <cell r="C1121">
            <v>0</v>
          </cell>
          <cell r="E1121">
            <v>0</v>
          </cell>
          <cell r="G1121">
            <v>0</v>
          </cell>
          <cell r="H1121">
            <v>0</v>
          </cell>
          <cell r="I1121">
            <v>0</v>
          </cell>
          <cell r="K1121">
            <v>0</v>
          </cell>
        </row>
        <row r="1123">
          <cell r="A1123" t="str">
            <v>402601020</v>
          </cell>
          <cell r="B1123" t="str">
            <v>Int. pass. oneri Previnsa</v>
          </cell>
          <cell r="C1123">
            <v>0</v>
          </cell>
          <cell r="E1123">
            <v>0</v>
          </cell>
          <cell r="G1123">
            <v>0</v>
          </cell>
          <cell r="H1123">
            <v>0</v>
          </cell>
          <cell r="I1123">
            <v>0</v>
          </cell>
          <cell r="K1123">
            <v>0</v>
          </cell>
        </row>
        <row r="1125">
          <cell r="A1125" t="str">
            <v>402601030</v>
          </cell>
          <cell r="B1125" t="str">
            <v>Int. Pass. Oneri Giobert</v>
          </cell>
          <cell r="C1125">
            <v>0</v>
          </cell>
          <cell r="E1125">
            <v>0</v>
          </cell>
          <cell r="G1125">
            <v>0</v>
          </cell>
          <cell r="H1125">
            <v>0</v>
          </cell>
          <cell r="I1125">
            <v>0</v>
          </cell>
          <cell r="K1125">
            <v>0</v>
          </cell>
        </row>
        <row r="1127">
          <cell r="A1127" t="str">
            <v>402602020</v>
          </cell>
          <cell r="B1127" t="str">
            <v>Int. passivi fin. MICA</v>
          </cell>
          <cell r="C1127">
            <v>0</v>
          </cell>
          <cell r="E1127">
            <v>0</v>
          </cell>
          <cell r="G1127">
            <v>0</v>
          </cell>
          <cell r="H1127">
            <v>0</v>
          </cell>
          <cell r="I1127">
            <v>0</v>
          </cell>
          <cell r="K1127">
            <v>0</v>
          </cell>
        </row>
        <row r="1129">
          <cell r="A1129" t="str">
            <v>402602040</v>
          </cell>
          <cell r="B1129" t="str">
            <v>Int.pass.inv.Sabat.L.1329</v>
          </cell>
          <cell r="C1129">
            <v>0</v>
          </cell>
          <cell r="E1129">
            <v>0</v>
          </cell>
          <cell r="G1129">
            <v>0</v>
          </cell>
          <cell r="H1129">
            <v>0</v>
          </cell>
          <cell r="I1129">
            <v>0</v>
          </cell>
          <cell r="K1129">
            <v>0</v>
          </cell>
        </row>
        <row r="1131">
          <cell r="A1131" t="str">
            <v>404001010</v>
          </cell>
          <cell r="B1131" t="str">
            <v>Utile d'Esercizio C/Econ.</v>
          </cell>
          <cell r="C1131">
            <v>0</v>
          </cell>
          <cell r="E1131">
            <v>0</v>
          </cell>
          <cell r="G1131">
            <v>0</v>
          </cell>
          <cell r="H1131">
            <v>0</v>
          </cell>
          <cell r="I1131">
            <v>0</v>
          </cell>
          <cell r="K1131">
            <v>0</v>
          </cell>
        </row>
        <row r="1133">
          <cell r="A1133" t="str">
            <v>900101030</v>
          </cell>
          <cell r="B1133" t="str">
            <v>Chiusura/riapertura Vimercati spa</v>
          </cell>
          <cell r="C1133">
            <v>0</v>
          </cell>
          <cell r="E1133">
            <v>0</v>
          </cell>
          <cell r="G1133">
            <v>0</v>
          </cell>
          <cell r="H1133">
            <v>0</v>
          </cell>
          <cell r="I1133">
            <v>0</v>
          </cell>
          <cell r="K1133">
            <v>0</v>
          </cell>
        </row>
        <row r="1137">
          <cell r="C1137">
            <v>0</v>
          </cell>
          <cell r="E1137">
            <v>0</v>
          </cell>
          <cell r="G1137">
            <v>468816586.49000001</v>
          </cell>
          <cell r="H1137">
            <v>468816586.49000001</v>
          </cell>
          <cell r="I1137">
            <v>0</v>
          </cell>
          <cell r="K1137">
            <v>0</v>
          </cell>
        </row>
      </sheetData>
      <sheetData sheetId="2">
        <row r="1">
          <cell r="C1" t="str">
            <v>Saldo apertura esercizio</v>
          </cell>
          <cell r="E1" t="str">
            <v>Saldo inizio periodo</v>
          </cell>
          <cell r="G1" t="str">
            <v>Dare periodo</v>
          </cell>
          <cell r="H1" t="str">
            <v>Avere periodo</v>
          </cell>
          <cell r="I1" t="str">
            <v>Saldo periodo</v>
          </cell>
          <cell r="K1" t="str">
            <v>Saldo fine periodo</v>
          </cell>
        </row>
        <row r="3">
          <cell r="A3" t="str">
            <v>10</v>
          </cell>
          <cell r="B3" t="str">
            <v>Attività</v>
          </cell>
          <cell r="C3">
            <v>138425230.44</v>
          </cell>
          <cell r="D3" t="str">
            <v>D</v>
          </cell>
          <cell r="E3">
            <v>138425230.44</v>
          </cell>
          <cell r="F3" t="str">
            <v xml:space="preserve"> D</v>
          </cell>
          <cell r="G3">
            <v>124868851.76000001</v>
          </cell>
          <cell r="H3">
            <v>118295243.90000001</v>
          </cell>
          <cell r="I3">
            <v>6573607.8600000003</v>
          </cell>
          <cell r="J3" t="str">
            <v>D</v>
          </cell>
          <cell r="K3">
            <v>144998838.30000001</v>
          </cell>
          <cell r="L3" t="str">
            <v xml:space="preserve"> D</v>
          </cell>
        </row>
        <row r="5">
          <cell r="A5" t="str">
            <v>01</v>
          </cell>
          <cell r="B5" t="str">
            <v>Crediti verso Soci</v>
          </cell>
          <cell r="C5">
            <v>0</v>
          </cell>
          <cell r="E5">
            <v>0</v>
          </cell>
          <cell r="G5">
            <v>0</v>
          </cell>
          <cell r="H5">
            <v>0</v>
          </cell>
          <cell r="I5">
            <v>0</v>
          </cell>
          <cell r="K5">
            <v>0</v>
          </cell>
        </row>
        <row r="6">
          <cell r="A6" t="str">
            <v>01</v>
          </cell>
          <cell r="B6" t="str">
            <v>Crediti verso soci</v>
          </cell>
          <cell r="C6">
            <v>0</v>
          </cell>
          <cell r="E6">
            <v>0</v>
          </cell>
          <cell r="G6">
            <v>0</v>
          </cell>
          <cell r="H6">
            <v>0</v>
          </cell>
          <cell r="I6">
            <v>0</v>
          </cell>
          <cell r="K6">
            <v>0</v>
          </cell>
          <cell r="M6">
            <v>0</v>
          </cell>
        </row>
        <row r="7">
          <cell r="A7" t="str">
            <v>100101010</v>
          </cell>
          <cell r="B7" t="str">
            <v>Crediti verso Soci</v>
          </cell>
          <cell r="C7">
            <v>0</v>
          </cell>
          <cell r="E7">
            <v>0</v>
          </cell>
          <cell r="G7">
            <v>0</v>
          </cell>
          <cell r="H7">
            <v>0</v>
          </cell>
          <cell r="I7">
            <v>0</v>
          </cell>
          <cell r="K7">
            <v>0</v>
          </cell>
          <cell r="M7">
            <v>0</v>
          </cell>
        </row>
        <row r="8">
          <cell r="M8">
            <v>0</v>
          </cell>
        </row>
        <row r="9">
          <cell r="A9" t="str">
            <v>02</v>
          </cell>
          <cell r="B9" t="str">
            <v>Immobilizzazioni Immateriali</v>
          </cell>
          <cell r="C9">
            <v>41102598.409999996</v>
          </cell>
          <cell r="D9" t="str">
            <v>D</v>
          </cell>
          <cell r="E9">
            <v>41102598.409999996</v>
          </cell>
          <cell r="F9" t="str">
            <v xml:space="preserve"> D</v>
          </cell>
          <cell r="G9">
            <v>2084350</v>
          </cell>
          <cell r="H9">
            <v>500</v>
          </cell>
          <cell r="I9">
            <v>2083850</v>
          </cell>
          <cell r="J9" t="str">
            <v>D</v>
          </cell>
          <cell r="K9">
            <v>43186448.409999996</v>
          </cell>
          <cell r="L9" t="str">
            <v xml:space="preserve"> D</v>
          </cell>
          <cell r="M9">
            <v>43186448.409999996</v>
          </cell>
        </row>
        <row r="10">
          <cell r="A10" t="str">
            <v>01</v>
          </cell>
          <cell r="B10" t="str">
            <v>Costi Imp. Amplim. e Plurienn</v>
          </cell>
          <cell r="C10">
            <v>1369783.79</v>
          </cell>
          <cell r="D10" t="str">
            <v>D</v>
          </cell>
          <cell r="E10">
            <v>1369783.79</v>
          </cell>
          <cell r="F10" t="str">
            <v xml:space="preserve"> D</v>
          </cell>
          <cell r="G10">
            <v>0</v>
          </cell>
          <cell r="H10">
            <v>0</v>
          </cell>
          <cell r="I10">
            <v>0</v>
          </cell>
          <cell r="K10">
            <v>1369783.79</v>
          </cell>
          <cell r="L10" t="str">
            <v xml:space="preserve"> D</v>
          </cell>
          <cell r="M10">
            <v>1369783.79</v>
          </cell>
        </row>
        <row r="11">
          <cell r="A11" t="str">
            <v>100201010</v>
          </cell>
          <cell r="B11" t="str">
            <v>Spese di costit.e aum.cap</v>
          </cell>
          <cell r="C11">
            <v>1177760.04</v>
          </cell>
          <cell r="D11" t="str">
            <v>D</v>
          </cell>
          <cell r="E11">
            <v>1177760.04</v>
          </cell>
          <cell r="F11" t="str">
            <v>D</v>
          </cell>
          <cell r="G11">
            <v>0</v>
          </cell>
          <cell r="H11">
            <v>0</v>
          </cell>
          <cell r="I11">
            <v>0</v>
          </cell>
          <cell r="K11">
            <v>1177760.04</v>
          </cell>
          <cell r="L11" t="str">
            <v>D</v>
          </cell>
          <cell r="M11">
            <v>1177760.04</v>
          </cell>
        </row>
        <row r="12">
          <cell r="A12" t="str">
            <v>100201020</v>
          </cell>
          <cell r="B12" t="str">
            <v>Spese oper.societ.straord</v>
          </cell>
          <cell r="C12">
            <v>192023.75</v>
          </cell>
          <cell r="D12" t="str">
            <v>D</v>
          </cell>
          <cell r="E12">
            <v>192023.75</v>
          </cell>
          <cell r="F12" t="str">
            <v>D</v>
          </cell>
          <cell r="G12">
            <v>0</v>
          </cell>
          <cell r="H12">
            <v>0</v>
          </cell>
          <cell r="I12">
            <v>0</v>
          </cell>
          <cell r="K12">
            <v>192023.75</v>
          </cell>
          <cell r="L12" t="str">
            <v>D</v>
          </cell>
          <cell r="M12">
            <v>192023.75</v>
          </cell>
        </row>
        <row r="13">
          <cell r="A13" t="str">
            <v>100201030</v>
          </cell>
          <cell r="B13" t="str">
            <v>Spese pluriennali varie</v>
          </cell>
          <cell r="C13">
            <v>0</v>
          </cell>
          <cell r="E13">
            <v>0</v>
          </cell>
          <cell r="G13">
            <v>0</v>
          </cell>
          <cell r="H13">
            <v>0</v>
          </cell>
          <cell r="I13">
            <v>0</v>
          </cell>
          <cell r="K13">
            <v>13850</v>
          </cell>
          <cell r="L13" t="str">
            <v>D</v>
          </cell>
          <cell r="M13">
            <v>13850</v>
          </cell>
        </row>
        <row r="14">
          <cell r="A14" t="str">
            <v>100201031</v>
          </cell>
          <cell r="B14" t="str">
            <v>Spese plurienn.x finanz.BNL</v>
          </cell>
          <cell r="C14">
            <v>0</v>
          </cell>
          <cell r="E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M14">
            <v>0</v>
          </cell>
        </row>
        <row r="15">
          <cell r="M15">
            <v>0</v>
          </cell>
        </row>
        <row r="16">
          <cell r="A16" t="str">
            <v>02</v>
          </cell>
          <cell r="B16" t="str">
            <v>Costi ricerca, sviluppo e pubb.</v>
          </cell>
          <cell r="C16">
            <v>5322136.59</v>
          </cell>
          <cell r="D16" t="str">
            <v>D</v>
          </cell>
          <cell r="E16">
            <v>5322136.59</v>
          </cell>
          <cell r="F16" t="str">
            <v xml:space="preserve"> D</v>
          </cell>
          <cell r="G16">
            <v>2070500</v>
          </cell>
          <cell r="H16">
            <v>500</v>
          </cell>
          <cell r="I16">
            <v>2070000</v>
          </cell>
          <cell r="J16" t="str">
            <v>D</v>
          </cell>
          <cell r="K16">
            <v>7392136.5899999999</v>
          </cell>
          <cell r="L16" t="str">
            <v xml:space="preserve"> D</v>
          </cell>
          <cell r="M16">
            <v>7392136.5899999999</v>
          </cell>
        </row>
        <row r="17">
          <cell r="A17" t="str">
            <v>100202010</v>
          </cell>
          <cell r="B17" t="str">
            <v>Costi di sviluppo nuovi prodotti</v>
          </cell>
          <cell r="C17">
            <v>5322136.59</v>
          </cell>
          <cell r="D17" t="str">
            <v>D</v>
          </cell>
          <cell r="E17">
            <v>5322136.59</v>
          </cell>
          <cell r="F17" t="str">
            <v>D</v>
          </cell>
          <cell r="G17">
            <v>2070500</v>
          </cell>
          <cell r="H17">
            <v>500</v>
          </cell>
          <cell r="I17">
            <v>2070000</v>
          </cell>
          <cell r="J17" t="str">
            <v>D</v>
          </cell>
          <cell r="K17">
            <v>7392136.5899999999</v>
          </cell>
          <cell r="L17" t="str">
            <v>D</v>
          </cell>
          <cell r="M17">
            <v>7392136.5899999999</v>
          </cell>
        </row>
        <row r="18">
          <cell r="A18" t="str">
            <v>100202020</v>
          </cell>
          <cell r="B18" t="str">
            <v>Altri costi di sviluppo nuovi prodo</v>
          </cell>
          <cell r="C18">
            <v>0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K18">
            <v>0</v>
          </cell>
          <cell r="M18">
            <v>0</v>
          </cell>
        </row>
        <row r="19">
          <cell r="M19">
            <v>0</v>
          </cell>
        </row>
        <row r="20">
          <cell r="A20" t="str">
            <v>03</v>
          </cell>
          <cell r="B20" t="str">
            <v>Diritti di brevetto</v>
          </cell>
          <cell r="C20">
            <v>889982.08</v>
          </cell>
          <cell r="D20" t="str">
            <v>D</v>
          </cell>
          <cell r="E20">
            <v>889982.08</v>
          </cell>
          <cell r="F20" t="str">
            <v xml:space="preserve"> D</v>
          </cell>
          <cell r="G20">
            <v>0</v>
          </cell>
          <cell r="H20">
            <v>0</v>
          </cell>
          <cell r="I20">
            <v>0</v>
          </cell>
          <cell r="K20">
            <v>889982.08</v>
          </cell>
          <cell r="L20" t="str">
            <v xml:space="preserve"> D</v>
          </cell>
          <cell r="M20">
            <v>889982.08</v>
          </cell>
        </row>
        <row r="21">
          <cell r="A21" t="str">
            <v>100203010</v>
          </cell>
          <cell r="B21" t="str">
            <v>Diritti di Brevetto</v>
          </cell>
          <cell r="C21">
            <v>889982.08</v>
          </cell>
          <cell r="D21" t="str">
            <v>D</v>
          </cell>
          <cell r="E21">
            <v>889982.08</v>
          </cell>
          <cell r="F21" t="str">
            <v>D</v>
          </cell>
          <cell r="G21">
            <v>0</v>
          </cell>
          <cell r="H21">
            <v>0</v>
          </cell>
          <cell r="I21">
            <v>0</v>
          </cell>
          <cell r="K21">
            <v>889982.08</v>
          </cell>
          <cell r="L21" t="str">
            <v>D</v>
          </cell>
          <cell r="M21">
            <v>889982.08</v>
          </cell>
        </row>
        <row r="22">
          <cell r="M22">
            <v>0</v>
          </cell>
        </row>
        <row r="23">
          <cell r="A23" t="str">
            <v>04</v>
          </cell>
          <cell r="B23" t="str">
            <v>Avviamento</v>
          </cell>
          <cell r="C23">
            <v>33398855.620000001</v>
          </cell>
          <cell r="D23" t="str">
            <v>D</v>
          </cell>
          <cell r="E23">
            <v>33398855.620000001</v>
          </cell>
          <cell r="F23" t="str">
            <v xml:space="preserve"> D</v>
          </cell>
          <cell r="G23">
            <v>0</v>
          </cell>
          <cell r="H23">
            <v>0</v>
          </cell>
          <cell r="I23">
            <v>0</v>
          </cell>
          <cell r="K23">
            <v>33398855.620000001</v>
          </cell>
          <cell r="L23" t="str">
            <v xml:space="preserve"> D</v>
          </cell>
          <cell r="M23">
            <v>33398855.620000001</v>
          </cell>
        </row>
        <row r="24">
          <cell r="A24" t="str">
            <v>100204010</v>
          </cell>
          <cell r="B24" t="str">
            <v>Avviamento 01/07/98</v>
          </cell>
          <cell r="C24">
            <v>13557858.92</v>
          </cell>
          <cell r="D24" t="str">
            <v>D</v>
          </cell>
          <cell r="E24">
            <v>13557858.92</v>
          </cell>
          <cell r="F24" t="str">
            <v>D</v>
          </cell>
          <cell r="G24">
            <v>0</v>
          </cell>
          <cell r="H24">
            <v>0</v>
          </cell>
          <cell r="I24">
            <v>0</v>
          </cell>
          <cell r="K24">
            <v>13557858.92</v>
          </cell>
          <cell r="L24" t="str">
            <v>D</v>
          </cell>
          <cell r="M24">
            <v>13557858.92</v>
          </cell>
        </row>
        <row r="25">
          <cell r="A25" t="str">
            <v>100204020</v>
          </cell>
          <cell r="B25" t="str">
            <v>Avviamento 27/12/05</v>
          </cell>
          <cell r="C25">
            <v>5483000</v>
          </cell>
          <cell r="D25" t="str">
            <v>D</v>
          </cell>
          <cell r="E25">
            <v>5483000</v>
          </cell>
          <cell r="F25" t="str">
            <v>D</v>
          </cell>
          <cell r="G25">
            <v>0</v>
          </cell>
          <cell r="H25">
            <v>0</v>
          </cell>
          <cell r="I25">
            <v>0</v>
          </cell>
          <cell r="K25">
            <v>5483000</v>
          </cell>
          <cell r="L25" t="str">
            <v>D</v>
          </cell>
          <cell r="M25">
            <v>5483000</v>
          </cell>
        </row>
        <row r="26">
          <cell r="A26" t="str">
            <v>100204030</v>
          </cell>
          <cell r="B26" t="str">
            <v>Avviamento 15/07/08</v>
          </cell>
          <cell r="C26">
            <v>14357996.699999999</v>
          </cell>
          <cell r="D26" t="str">
            <v>D</v>
          </cell>
          <cell r="E26">
            <v>14357996.699999999</v>
          </cell>
          <cell r="F26" t="str">
            <v>D</v>
          </cell>
          <cell r="G26">
            <v>0</v>
          </cell>
          <cell r="H26">
            <v>0</v>
          </cell>
          <cell r="I26">
            <v>0</v>
          </cell>
          <cell r="K26">
            <v>14357996.699999999</v>
          </cell>
          <cell r="L26" t="str">
            <v>D</v>
          </cell>
          <cell r="M26">
            <v>14357996.699999999</v>
          </cell>
        </row>
        <row r="27">
          <cell r="M27">
            <v>0</v>
          </cell>
        </row>
        <row r="28">
          <cell r="A28" t="str">
            <v>05</v>
          </cell>
          <cell r="B28" t="str">
            <v>Concessioni, licenze, marchi</v>
          </cell>
          <cell r="C28">
            <v>0</v>
          </cell>
          <cell r="E28">
            <v>0</v>
          </cell>
          <cell r="G28">
            <v>13850</v>
          </cell>
          <cell r="H28">
            <v>0</v>
          </cell>
          <cell r="I28">
            <v>13850</v>
          </cell>
          <cell r="J28" t="str">
            <v>D</v>
          </cell>
          <cell r="K28">
            <v>13850</v>
          </cell>
          <cell r="L28" t="str">
            <v xml:space="preserve"> D</v>
          </cell>
          <cell r="M28">
            <v>13850</v>
          </cell>
        </row>
        <row r="29">
          <cell r="A29" t="str">
            <v>100205010</v>
          </cell>
          <cell r="B29" t="str">
            <v>Concess., Licenze, Marchi</v>
          </cell>
          <cell r="C29">
            <v>0</v>
          </cell>
          <cell r="E29">
            <v>0</v>
          </cell>
          <cell r="G29">
            <v>13850</v>
          </cell>
          <cell r="H29">
            <v>0</v>
          </cell>
          <cell r="I29">
            <v>13850</v>
          </cell>
          <cell r="J29" t="str">
            <v>D</v>
          </cell>
          <cell r="K29">
            <v>0</v>
          </cell>
          <cell r="L29" t="str">
            <v>D</v>
          </cell>
          <cell r="M29">
            <v>0</v>
          </cell>
        </row>
        <row r="30">
          <cell r="M30">
            <v>0</v>
          </cell>
        </row>
        <row r="31">
          <cell r="A31" t="str">
            <v>06</v>
          </cell>
          <cell r="B31" t="str">
            <v>Spese incrementative beni di terzi</v>
          </cell>
          <cell r="C31">
            <v>121840.33</v>
          </cell>
          <cell r="D31" t="str">
            <v>D</v>
          </cell>
          <cell r="E31">
            <v>121840.33</v>
          </cell>
          <cell r="F31" t="str">
            <v xml:space="preserve"> D</v>
          </cell>
          <cell r="G31">
            <v>0</v>
          </cell>
          <cell r="H31">
            <v>0</v>
          </cell>
          <cell r="I31">
            <v>0</v>
          </cell>
          <cell r="K31">
            <v>121840.33</v>
          </cell>
          <cell r="L31" t="str">
            <v xml:space="preserve"> D</v>
          </cell>
          <cell r="M31">
            <v>121840.33</v>
          </cell>
        </row>
        <row r="32">
          <cell r="A32" t="str">
            <v>100206010</v>
          </cell>
          <cell r="B32" t="str">
            <v>Spese di manut.da ammort.</v>
          </cell>
          <cell r="C32">
            <v>121840.33</v>
          </cell>
          <cell r="D32" t="str">
            <v>D</v>
          </cell>
          <cell r="E32">
            <v>121840.33</v>
          </cell>
          <cell r="F32" t="str">
            <v>D</v>
          </cell>
          <cell r="G32">
            <v>0</v>
          </cell>
          <cell r="H32">
            <v>0</v>
          </cell>
          <cell r="I32">
            <v>0</v>
          </cell>
          <cell r="K32">
            <v>121840.33</v>
          </cell>
          <cell r="L32" t="str">
            <v>D</v>
          </cell>
          <cell r="M32">
            <v>121840.33</v>
          </cell>
        </row>
        <row r="33">
          <cell r="M33">
            <v>0</v>
          </cell>
        </row>
        <row r="34">
          <cell r="A34" t="str">
            <v>07</v>
          </cell>
          <cell r="B34" t="str">
            <v>Altre immobilizzazioni immateriali</v>
          </cell>
          <cell r="C34">
            <v>0</v>
          </cell>
          <cell r="E34">
            <v>0</v>
          </cell>
          <cell r="G34">
            <v>0</v>
          </cell>
          <cell r="H34">
            <v>0</v>
          </cell>
          <cell r="I34">
            <v>0</v>
          </cell>
          <cell r="K34">
            <v>0</v>
          </cell>
          <cell r="M34">
            <v>0</v>
          </cell>
        </row>
        <row r="35">
          <cell r="A35" t="str">
            <v>100207010</v>
          </cell>
          <cell r="B35" t="str">
            <v>Software applicativo</v>
          </cell>
          <cell r="C35">
            <v>0</v>
          </cell>
          <cell r="E35">
            <v>0</v>
          </cell>
          <cell r="G35">
            <v>0</v>
          </cell>
          <cell r="H35">
            <v>0</v>
          </cell>
          <cell r="I35">
            <v>0</v>
          </cell>
          <cell r="K35">
            <v>0</v>
          </cell>
          <cell r="M35">
            <v>0</v>
          </cell>
        </row>
        <row r="36">
          <cell r="M36">
            <v>0</v>
          </cell>
        </row>
        <row r="37">
          <cell r="A37" t="str">
            <v>03</v>
          </cell>
          <cell r="B37" t="str">
            <v>Immobilizzazioni materiali</v>
          </cell>
          <cell r="C37">
            <v>63437293.649999999</v>
          </cell>
          <cell r="D37" t="str">
            <v>D</v>
          </cell>
          <cell r="E37">
            <v>63437293.649999999</v>
          </cell>
          <cell r="F37" t="str">
            <v xml:space="preserve"> D</v>
          </cell>
          <cell r="G37">
            <v>3431004.44</v>
          </cell>
          <cell r="H37">
            <v>1338648.7</v>
          </cell>
          <cell r="I37">
            <v>2092355.74</v>
          </cell>
          <cell r="J37" t="str">
            <v>D</v>
          </cell>
          <cell r="K37">
            <v>65529649.390000001</v>
          </cell>
          <cell r="L37" t="str">
            <v xml:space="preserve"> D</v>
          </cell>
          <cell r="M37">
            <v>65529649.390000001</v>
          </cell>
        </row>
        <row r="38">
          <cell r="A38" t="str">
            <v>01</v>
          </cell>
          <cell r="B38" t="str">
            <v>Terreni</v>
          </cell>
          <cell r="C38">
            <v>55015.71</v>
          </cell>
          <cell r="D38" t="str">
            <v>D</v>
          </cell>
          <cell r="E38">
            <v>55015.71</v>
          </cell>
          <cell r="F38" t="str">
            <v xml:space="preserve"> D</v>
          </cell>
          <cell r="G38">
            <v>0</v>
          </cell>
          <cell r="H38">
            <v>0</v>
          </cell>
          <cell r="I38">
            <v>0</v>
          </cell>
          <cell r="K38">
            <v>55015.71</v>
          </cell>
          <cell r="L38" t="str">
            <v xml:space="preserve"> D</v>
          </cell>
          <cell r="M38">
            <v>55015.71</v>
          </cell>
        </row>
        <row r="39">
          <cell r="A39" t="str">
            <v>100301010</v>
          </cell>
          <cell r="B39" t="str">
            <v>Terreno Ossona</v>
          </cell>
          <cell r="C39">
            <v>0</v>
          </cell>
          <cell r="E39">
            <v>0</v>
          </cell>
          <cell r="G39">
            <v>0</v>
          </cell>
          <cell r="H39">
            <v>0</v>
          </cell>
          <cell r="I39">
            <v>0</v>
          </cell>
          <cell r="K39">
            <v>0</v>
          </cell>
          <cell r="M39">
            <v>0</v>
          </cell>
        </row>
        <row r="40">
          <cell r="A40" t="str">
            <v>100301020</v>
          </cell>
          <cell r="B40" t="str">
            <v>Terreno Pero</v>
          </cell>
          <cell r="C40">
            <v>55015.71</v>
          </cell>
          <cell r="D40" t="str">
            <v>D</v>
          </cell>
          <cell r="E40">
            <v>55015.71</v>
          </cell>
          <cell r="F40" t="str">
            <v>D</v>
          </cell>
          <cell r="G40">
            <v>0</v>
          </cell>
          <cell r="H40">
            <v>0</v>
          </cell>
          <cell r="I40">
            <v>0</v>
          </cell>
          <cell r="K40">
            <v>55015.71</v>
          </cell>
          <cell r="L40" t="str">
            <v>D</v>
          </cell>
          <cell r="M40">
            <v>55015.71</v>
          </cell>
        </row>
        <row r="41">
          <cell r="M41">
            <v>0</v>
          </cell>
        </row>
        <row r="42">
          <cell r="A42" t="str">
            <v>02</v>
          </cell>
          <cell r="B42" t="str">
            <v>Immobili Industriali</v>
          </cell>
          <cell r="C42">
            <v>10236122.57</v>
          </cell>
          <cell r="D42" t="str">
            <v>D</v>
          </cell>
          <cell r="E42">
            <v>10236122.57</v>
          </cell>
          <cell r="F42" t="str">
            <v xml:space="preserve"> D</v>
          </cell>
          <cell r="G42">
            <v>74279.3</v>
          </cell>
          <cell r="H42">
            <v>30879.3</v>
          </cell>
          <cell r="I42">
            <v>43400</v>
          </cell>
          <cell r="J42" t="str">
            <v>D</v>
          </cell>
          <cell r="K42">
            <v>10279522.569999998</v>
          </cell>
          <cell r="L42" t="str">
            <v xml:space="preserve"> D</v>
          </cell>
          <cell r="M42">
            <v>10279522.569999998</v>
          </cell>
        </row>
        <row r="43">
          <cell r="A43" t="str">
            <v>100302010</v>
          </cell>
          <cell r="B43" t="str">
            <v>Immobile industriale Pero &gt; 500 ¤</v>
          </cell>
          <cell r="C43">
            <v>10236122.57</v>
          </cell>
          <cell r="D43" t="str">
            <v>D</v>
          </cell>
          <cell r="E43">
            <v>10236122.57</v>
          </cell>
          <cell r="F43" t="str">
            <v>D</v>
          </cell>
          <cell r="G43">
            <v>74279.3</v>
          </cell>
          <cell r="H43">
            <v>30879.3</v>
          </cell>
          <cell r="I43">
            <v>43400</v>
          </cell>
          <cell r="J43" t="str">
            <v>D</v>
          </cell>
          <cell r="K43">
            <v>10279522.57</v>
          </cell>
          <cell r="L43" t="str">
            <v>D</v>
          </cell>
          <cell r="M43">
            <v>10279522.57</v>
          </cell>
        </row>
        <row r="44">
          <cell r="M44">
            <v>0</v>
          </cell>
        </row>
        <row r="45">
          <cell r="A45" t="str">
            <v>03</v>
          </cell>
          <cell r="B45" t="str">
            <v>Impianti</v>
          </cell>
          <cell r="C45">
            <v>1728638.2</v>
          </cell>
          <cell r="D45" t="str">
            <v>D</v>
          </cell>
          <cell r="E45">
            <v>1728638.2</v>
          </cell>
          <cell r="F45" t="str">
            <v xml:space="preserve"> D</v>
          </cell>
          <cell r="G45">
            <v>0</v>
          </cell>
          <cell r="H45">
            <v>0</v>
          </cell>
          <cell r="I45">
            <v>0</v>
          </cell>
          <cell r="K45">
            <v>1728638.2</v>
          </cell>
          <cell r="L45" t="str">
            <v xml:space="preserve"> D</v>
          </cell>
          <cell r="M45">
            <v>1728638.2</v>
          </cell>
        </row>
        <row r="46">
          <cell r="A46" t="str">
            <v>100303010</v>
          </cell>
          <cell r="B46" t="str">
            <v>Impianti generici</v>
          </cell>
          <cell r="C46">
            <v>1728638.2</v>
          </cell>
          <cell r="D46" t="str">
            <v>D</v>
          </cell>
          <cell r="E46">
            <v>1728638.2</v>
          </cell>
          <cell r="F46" t="str">
            <v>D</v>
          </cell>
          <cell r="G46">
            <v>0</v>
          </cell>
          <cell r="H46">
            <v>0</v>
          </cell>
          <cell r="I46">
            <v>0</v>
          </cell>
          <cell r="K46">
            <v>1728638.2</v>
          </cell>
          <cell r="L46" t="str">
            <v>D</v>
          </cell>
          <cell r="M46">
            <v>1728638.2</v>
          </cell>
        </row>
        <row r="47">
          <cell r="M47">
            <v>0</v>
          </cell>
        </row>
        <row r="48">
          <cell r="A48" t="str">
            <v>04</v>
          </cell>
          <cell r="B48" t="str">
            <v>Macchinari</v>
          </cell>
          <cell r="C48">
            <v>27271718.460000001</v>
          </cell>
          <cell r="D48" t="str">
            <v>D</v>
          </cell>
          <cell r="E48">
            <v>27271718.460000001</v>
          </cell>
          <cell r="F48" t="str">
            <v xml:space="preserve"> D</v>
          </cell>
          <cell r="G48">
            <v>457609.67</v>
          </cell>
          <cell r="H48">
            <v>365098.66</v>
          </cell>
          <cell r="I48">
            <v>92511.01</v>
          </cell>
          <cell r="J48" t="str">
            <v>D</v>
          </cell>
          <cell r="K48">
            <v>27364229.469999999</v>
          </cell>
          <cell r="L48" t="str">
            <v xml:space="preserve"> D</v>
          </cell>
          <cell r="M48">
            <v>27364229.469999999</v>
          </cell>
        </row>
        <row r="49">
          <cell r="A49" t="str">
            <v>100304010</v>
          </cell>
          <cell r="B49" t="str">
            <v>Macchinari &gt; 500¤</v>
          </cell>
          <cell r="C49">
            <v>27244620.460000001</v>
          </cell>
          <cell r="D49" t="str">
            <v>D</v>
          </cell>
          <cell r="E49">
            <v>27244620.460000001</v>
          </cell>
          <cell r="F49" t="str">
            <v>D</v>
          </cell>
          <cell r="G49">
            <v>457609.67</v>
          </cell>
          <cell r="H49">
            <v>365098.66</v>
          </cell>
          <cell r="I49">
            <v>92511.01</v>
          </cell>
          <cell r="J49" t="str">
            <v>D</v>
          </cell>
          <cell r="K49">
            <v>27337131.469999999</v>
          </cell>
          <cell r="L49" t="str">
            <v>D</v>
          </cell>
          <cell r="M49">
            <v>27337131.469999999</v>
          </cell>
        </row>
        <row r="50">
          <cell r="A50" t="str">
            <v>100304015</v>
          </cell>
          <cell r="B50" t="str">
            <v>Modifiche Macchinario in Leasing</v>
          </cell>
          <cell r="C50">
            <v>27098</v>
          </cell>
          <cell r="D50" t="str">
            <v>D</v>
          </cell>
          <cell r="E50">
            <v>27098</v>
          </cell>
          <cell r="F50" t="str">
            <v>D</v>
          </cell>
          <cell r="G50">
            <v>0</v>
          </cell>
          <cell r="H50">
            <v>0</v>
          </cell>
          <cell r="I50">
            <v>0</v>
          </cell>
          <cell r="K50">
            <v>27098</v>
          </cell>
          <cell r="L50" t="str">
            <v>D</v>
          </cell>
          <cell r="M50">
            <v>27098</v>
          </cell>
        </row>
        <row r="51">
          <cell r="M51">
            <v>0</v>
          </cell>
        </row>
        <row r="52">
          <cell r="A52" t="str">
            <v>05</v>
          </cell>
          <cell r="B52" t="str">
            <v>Attrezzature Industriali</v>
          </cell>
          <cell r="C52">
            <v>21756559.48</v>
          </cell>
          <cell r="D52" t="str">
            <v>D</v>
          </cell>
          <cell r="E52">
            <v>21756559.48</v>
          </cell>
          <cell r="F52" t="str">
            <v xml:space="preserve"> D</v>
          </cell>
          <cell r="G52">
            <v>2001406.2</v>
          </cell>
          <cell r="H52">
            <v>59650</v>
          </cell>
          <cell r="I52">
            <v>1941756.2</v>
          </cell>
          <cell r="J52" t="str">
            <v>D</v>
          </cell>
          <cell r="K52">
            <v>23698315.68</v>
          </cell>
          <cell r="L52" t="str">
            <v xml:space="preserve"> D</v>
          </cell>
          <cell r="M52">
            <v>23698315.68</v>
          </cell>
        </row>
        <row r="53">
          <cell r="A53" t="str">
            <v>100305010</v>
          </cell>
          <cell r="B53" t="str">
            <v>Stampi e attr. di produz.</v>
          </cell>
          <cell r="C53">
            <v>21075708.23</v>
          </cell>
          <cell r="D53" t="str">
            <v>D</v>
          </cell>
          <cell r="E53">
            <v>21075708.23</v>
          </cell>
          <cell r="F53" t="str">
            <v>D</v>
          </cell>
          <cell r="G53">
            <v>1121112.33</v>
          </cell>
          <cell r="H53">
            <v>49250</v>
          </cell>
          <cell r="I53">
            <v>1071862.33</v>
          </cell>
          <cell r="J53" t="str">
            <v>D</v>
          </cell>
          <cell r="K53">
            <v>22147570.559999999</v>
          </cell>
          <cell r="L53" t="str">
            <v>D</v>
          </cell>
          <cell r="M53">
            <v>22147570.559999999</v>
          </cell>
        </row>
        <row r="54">
          <cell r="A54" t="str">
            <v>100305011</v>
          </cell>
          <cell r="B54" t="str">
            <v>Modifiche stampi per richieste int.</v>
          </cell>
          <cell r="C54">
            <v>482935.26</v>
          </cell>
          <cell r="D54" t="str">
            <v>D</v>
          </cell>
          <cell r="E54">
            <v>482935.26</v>
          </cell>
          <cell r="F54" t="str">
            <v>D</v>
          </cell>
          <cell r="G54">
            <v>551915.73</v>
          </cell>
          <cell r="H54">
            <v>10400</v>
          </cell>
          <cell r="I54">
            <v>541515.73</v>
          </cell>
          <cell r="J54" t="str">
            <v>D</v>
          </cell>
          <cell r="K54">
            <v>1024450.99</v>
          </cell>
          <cell r="L54" t="str">
            <v>D</v>
          </cell>
          <cell r="M54">
            <v>1024450.99</v>
          </cell>
        </row>
        <row r="55">
          <cell r="A55" t="str">
            <v>100305012</v>
          </cell>
          <cell r="B55" t="str">
            <v>Modifiche stampi per richieste est.</v>
          </cell>
          <cell r="C55">
            <v>87982.78</v>
          </cell>
          <cell r="D55" t="str">
            <v>D</v>
          </cell>
          <cell r="E55">
            <v>87982.78</v>
          </cell>
          <cell r="F55" t="str">
            <v>D</v>
          </cell>
          <cell r="G55">
            <v>4300</v>
          </cell>
          <cell r="H55">
            <v>0</v>
          </cell>
          <cell r="I55">
            <v>4300</v>
          </cell>
          <cell r="J55" t="str">
            <v>D</v>
          </cell>
          <cell r="K55">
            <v>92282.78</v>
          </cell>
          <cell r="L55" t="str">
            <v>D</v>
          </cell>
          <cell r="M55">
            <v>92282.78</v>
          </cell>
        </row>
        <row r="56">
          <cell r="A56" t="str">
            <v>100305020</v>
          </cell>
          <cell r="B56" t="str">
            <v>Attrezz. varia e minuta &gt;500 ¤</v>
          </cell>
          <cell r="C56">
            <v>109933.21</v>
          </cell>
          <cell r="D56" t="str">
            <v>D</v>
          </cell>
          <cell r="E56">
            <v>109933.21</v>
          </cell>
          <cell r="F56" t="str">
            <v>D</v>
          </cell>
          <cell r="G56">
            <v>324078.14</v>
          </cell>
          <cell r="H56">
            <v>0</v>
          </cell>
          <cell r="I56">
            <v>324078.14</v>
          </cell>
          <cell r="J56" t="str">
            <v>D</v>
          </cell>
          <cell r="K56">
            <v>434011.35</v>
          </cell>
          <cell r="L56" t="str">
            <v>D</v>
          </cell>
          <cell r="M56">
            <v>434011.35</v>
          </cell>
        </row>
        <row r="57">
          <cell r="M57">
            <v>0</v>
          </cell>
        </row>
        <row r="58">
          <cell r="A58" t="str">
            <v>06</v>
          </cell>
          <cell r="B58" t="str">
            <v>Automezzi</v>
          </cell>
          <cell r="C58">
            <v>146025.43</v>
          </cell>
          <cell r="D58" t="str">
            <v>D</v>
          </cell>
          <cell r="E58">
            <v>146025.43</v>
          </cell>
          <cell r="F58" t="str">
            <v xml:space="preserve"> D</v>
          </cell>
          <cell r="G58">
            <v>0</v>
          </cell>
          <cell r="H58">
            <v>0</v>
          </cell>
          <cell r="I58">
            <v>0</v>
          </cell>
          <cell r="K58">
            <v>146025.43</v>
          </cell>
          <cell r="L58" t="str">
            <v xml:space="preserve"> D</v>
          </cell>
          <cell r="M58">
            <v>146025.43</v>
          </cell>
        </row>
        <row r="59">
          <cell r="A59" t="str">
            <v>100306010</v>
          </cell>
          <cell r="B59" t="str">
            <v>Automezzi</v>
          </cell>
          <cell r="C59">
            <v>56661.22</v>
          </cell>
          <cell r="D59" t="str">
            <v>D</v>
          </cell>
          <cell r="E59">
            <v>56661.22</v>
          </cell>
          <cell r="F59" t="str">
            <v>D</v>
          </cell>
          <cell r="G59">
            <v>0</v>
          </cell>
          <cell r="H59">
            <v>0</v>
          </cell>
          <cell r="I59">
            <v>0</v>
          </cell>
          <cell r="K59">
            <v>56661.22</v>
          </cell>
          <cell r="L59" t="str">
            <v>D</v>
          </cell>
          <cell r="M59">
            <v>56661.22</v>
          </cell>
        </row>
        <row r="60">
          <cell r="A60" t="str">
            <v>100306020</v>
          </cell>
          <cell r="B60" t="str">
            <v>Mezzi trasporto interno</v>
          </cell>
          <cell r="C60">
            <v>89364.21</v>
          </cell>
          <cell r="D60" t="str">
            <v>D</v>
          </cell>
          <cell r="E60">
            <v>89364.21</v>
          </cell>
          <cell r="F60" t="str">
            <v>D</v>
          </cell>
          <cell r="G60">
            <v>0</v>
          </cell>
          <cell r="H60">
            <v>0</v>
          </cell>
          <cell r="I60">
            <v>0</v>
          </cell>
          <cell r="K60">
            <v>89364.21</v>
          </cell>
          <cell r="L60" t="str">
            <v>D</v>
          </cell>
          <cell r="M60">
            <v>89364.21</v>
          </cell>
        </row>
        <row r="61">
          <cell r="M61">
            <v>0</v>
          </cell>
        </row>
        <row r="62">
          <cell r="A62" t="str">
            <v>07</v>
          </cell>
          <cell r="B62" t="str">
            <v>Mobili e macchine ufficio</v>
          </cell>
          <cell r="C62">
            <v>1740600.06</v>
          </cell>
          <cell r="D62" t="str">
            <v>D</v>
          </cell>
          <cell r="E62">
            <v>1740600.06</v>
          </cell>
          <cell r="F62" t="str">
            <v xml:space="preserve"> D</v>
          </cell>
          <cell r="G62">
            <v>26650</v>
          </cell>
          <cell r="H62">
            <v>2080</v>
          </cell>
          <cell r="I62">
            <v>24570</v>
          </cell>
          <cell r="J62" t="str">
            <v>D</v>
          </cell>
          <cell r="K62">
            <v>1765170.06</v>
          </cell>
          <cell r="L62" t="str">
            <v xml:space="preserve"> D</v>
          </cell>
          <cell r="M62">
            <v>1765170.06</v>
          </cell>
        </row>
        <row r="63">
          <cell r="A63" t="str">
            <v>100307010</v>
          </cell>
          <cell r="B63" t="str">
            <v>Mobili e Macch. ordinarie &gt; 500¤</v>
          </cell>
          <cell r="C63">
            <v>317148.21000000002</v>
          </cell>
          <cell r="D63" t="str">
            <v>D</v>
          </cell>
          <cell r="E63">
            <v>317148.21000000002</v>
          </cell>
          <cell r="F63" t="str">
            <v>D</v>
          </cell>
          <cell r="G63">
            <v>3600</v>
          </cell>
          <cell r="H63">
            <v>0</v>
          </cell>
          <cell r="I63">
            <v>3600</v>
          </cell>
          <cell r="J63" t="str">
            <v>D</v>
          </cell>
          <cell r="K63">
            <v>320748.21000000002</v>
          </cell>
          <cell r="L63" t="str">
            <v>D</v>
          </cell>
          <cell r="M63">
            <v>320748.21000000002</v>
          </cell>
        </row>
        <row r="64">
          <cell r="A64" t="str">
            <v>100307020</v>
          </cell>
          <cell r="B64" t="str">
            <v>Macch.Uff.elettroniche/Sw &gt; 500 ¤</v>
          </cell>
          <cell r="C64">
            <v>1423451.85</v>
          </cell>
          <cell r="D64" t="str">
            <v>D</v>
          </cell>
          <cell r="E64">
            <v>1423451.85</v>
          </cell>
          <cell r="F64" t="str">
            <v>D</v>
          </cell>
          <cell r="G64">
            <v>23050</v>
          </cell>
          <cell r="H64">
            <v>2080</v>
          </cell>
          <cell r="I64">
            <v>20970</v>
          </cell>
          <cell r="J64" t="str">
            <v>D</v>
          </cell>
          <cell r="K64">
            <v>1444421.85</v>
          </cell>
          <cell r="L64" t="str">
            <v>D</v>
          </cell>
          <cell r="M64">
            <v>1444421.85</v>
          </cell>
        </row>
        <row r="65">
          <cell r="M65">
            <v>0</v>
          </cell>
        </row>
        <row r="66">
          <cell r="A66" t="str">
            <v>08</v>
          </cell>
          <cell r="B66" t="str">
            <v>Forni</v>
          </cell>
          <cell r="C66">
            <v>1400.37</v>
          </cell>
          <cell r="D66" t="str">
            <v>D</v>
          </cell>
          <cell r="E66">
            <v>1400.37</v>
          </cell>
          <cell r="F66" t="str">
            <v xml:space="preserve"> D</v>
          </cell>
          <cell r="G66">
            <v>0</v>
          </cell>
          <cell r="H66">
            <v>0</v>
          </cell>
          <cell r="I66">
            <v>0</v>
          </cell>
          <cell r="K66">
            <v>1400.37</v>
          </cell>
          <cell r="L66" t="str">
            <v xml:space="preserve"> D</v>
          </cell>
          <cell r="M66">
            <v>1400.37</v>
          </cell>
        </row>
        <row r="67">
          <cell r="A67" t="str">
            <v>100308010</v>
          </cell>
          <cell r="B67" t="str">
            <v>Forni e sue pertinenze</v>
          </cell>
          <cell r="C67">
            <v>1400.37</v>
          </cell>
          <cell r="D67" t="str">
            <v>D</v>
          </cell>
          <cell r="E67">
            <v>1400.37</v>
          </cell>
          <cell r="F67" t="str">
            <v>D</v>
          </cell>
          <cell r="G67">
            <v>0</v>
          </cell>
          <cell r="H67">
            <v>0</v>
          </cell>
          <cell r="I67">
            <v>0</v>
          </cell>
          <cell r="K67">
            <v>1400.37</v>
          </cell>
          <cell r="L67" t="str">
            <v>D</v>
          </cell>
          <cell r="M67">
            <v>1400.37</v>
          </cell>
        </row>
        <row r="68">
          <cell r="M68">
            <v>0</v>
          </cell>
        </row>
        <row r="69">
          <cell r="A69" t="str">
            <v>09</v>
          </cell>
          <cell r="B69" t="str">
            <v>Immobilizz.materiali in corso e acc</v>
          </cell>
          <cell r="C69">
            <v>501213.37</v>
          </cell>
          <cell r="D69" t="str">
            <v>D</v>
          </cell>
          <cell r="E69">
            <v>501213.37</v>
          </cell>
          <cell r="F69" t="str">
            <v xml:space="preserve"> D</v>
          </cell>
          <cell r="G69">
            <v>871059.27</v>
          </cell>
          <cell r="H69">
            <v>880940.74</v>
          </cell>
          <cell r="I69">
            <v>-9881.4699999999993</v>
          </cell>
          <cell r="J69" t="str">
            <v>A</v>
          </cell>
          <cell r="K69">
            <v>491331.9</v>
          </cell>
          <cell r="L69" t="str">
            <v xml:space="preserve"> D</v>
          </cell>
          <cell r="M69">
            <v>491331.9</v>
          </cell>
        </row>
        <row r="70">
          <cell r="A70" t="str">
            <v>100309010</v>
          </cell>
          <cell r="B70" t="str">
            <v>Immob. Materiali in corso</v>
          </cell>
          <cell r="C70">
            <v>0</v>
          </cell>
          <cell r="E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M70">
            <v>0</v>
          </cell>
        </row>
        <row r="71">
          <cell r="A71" t="str">
            <v>100309020</v>
          </cell>
          <cell r="B71" t="str">
            <v>Acconti a Forn. per immob</v>
          </cell>
          <cell r="C71">
            <v>501213.37</v>
          </cell>
          <cell r="D71" t="str">
            <v>D</v>
          </cell>
          <cell r="E71">
            <v>501213.37</v>
          </cell>
          <cell r="F71" t="str">
            <v>D</v>
          </cell>
          <cell r="G71">
            <v>871059.27</v>
          </cell>
          <cell r="H71">
            <v>880940.74</v>
          </cell>
          <cell r="I71">
            <v>9881.4699999999993</v>
          </cell>
          <cell r="J71" t="str">
            <v>A</v>
          </cell>
          <cell r="K71">
            <v>491331.9</v>
          </cell>
          <cell r="L71" t="str">
            <v>D</v>
          </cell>
          <cell r="M71">
            <v>491331.9</v>
          </cell>
        </row>
        <row r="72">
          <cell r="M72">
            <v>0</v>
          </cell>
        </row>
        <row r="73">
          <cell r="A73" t="str">
            <v>04</v>
          </cell>
          <cell r="B73" t="str">
            <v>Immobilizzazioni finanziarie</v>
          </cell>
          <cell r="C73">
            <v>983223.38</v>
          </cell>
          <cell r="D73" t="str">
            <v>D</v>
          </cell>
          <cell r="E73">
            <v>983223.38</v>
          </cell>
          <cell r="F73" t="str">
            <v xml:space="preserve"> D</v>
          </cell>
          <cell r="G73">
            <v>10220.969999999999</v>
          </cell>
          <cell r="H73">
            <v>1353.42</v>
          </cell>
          <cell r="I73">
            <v>8867.5499999999993</v>
          </cell>
          <cell r="J73" t="str">
            <v>D</v>
          </cell>
          <cell r="K73">
            <v>992090.93</v>
          </cell>
          <cell r="L73" t="str">
            <v xml:space="preserve"> D</v>
          </cell>
          <cell r="M73">
            <v>992090.93</v>
          </cell>
        </row>
        <row r="74">
          <cell r="A74" t="str">
            <v>01</v>
          </cell>
          <cell r="B74" t="str">
            <v>Partecipazioni in società collegate</v>
          </cell>
          <cell r="C74">
            <v>0</v>
          </cell>
          <cell r="E74">
            <v>0</v>
          </cell>
          <cell r="G74">
            <v>0</v>
          </cell>
          <cell r="H74">
            <v>0</v>
          </cell>
          <cell r="I74">
            <v>0</v>
          </cell>
          <cell r="K74">
            <v>0</v>
          </cell>
          <cell r="M74">
            <v>0</v>
          </cell>
        </row>
        <row r="75">
          <cell r="A75" t="str">
            <v>100401020</v>
          </cell>
          <cell r="B75" t="str">
            <v>Partec. Società Previnsa</v>
          </cell>
          <cell r="C75">
            <v>0</v>
          </cell>
          <cell r="E75">
            <v>0</v>
          </cell>
          <cell r="G75">
            <v>0</v>
          </cell>
          <cell r="H75">
            <v>0</v>
          </cell>
          <cell r="I75">
            <v>0</v>
          </cell>
          <cell r="K75">
            <v>0</v>
          </cell>
          <cell r="M75">
            <v>0</v>
          </cell>
        </row>
        <row r="76">
          <cell r="M76">
            <v>0</v>
          </cell>
        </row>
        <row r="77">
          <cell r="A77" t="str">
            <v>02</v>
          </cell>
          <cell r="B77" t="str">
            <v>Partecipazioni in altre Società</v>
          </cell>
          <cell r="C77">
            <v>972298.52</v>
          </cell>
          <cell r="D77" t="str">
            <v>D</v>
          </cell>
          <cell r="E77">
            <v>972298.52</v>
          </cell>
          <cell r="F77" t="str">
            <v xml:space="preserve"> D</v>
          </cell>
          <cell r="G77">
            <v>0</v>
          </cell>
          <cell r="H77">
            <v>0</v>
          </cell>
          <cell r="I77">
            <v>0</v>
          </cell>
          <cell r="K77">
            <v>972298.52</v>
          </cell>
          <cell r="L77" t="str">
            <v xml:space="preserve"> D</v>
          </cell>
          <cell r="M77">
            <v>972298.52</v>
          </cell>
        </row>
        <row r="78">
          <cell r="A78" t="str">
            <v>100402010</v>
          </cell>
          <cell r="B78" t="str">
            <v>Part. az. in altre Soc.</v>
          </cell>
          <cell r="C78">
            <v>0.52</v>
          </cell>
          <cell r="D78" t="str">
            <v>D</v>
          </cell>
          <cell r="E78">
            <v>0.52</v>
          </cell>
          <cell r="F78" t="str">
            <v>D</v>
          </cell>
          <cell r="G78">
            <v>0</v>
          </cell>
          <cell r="H78">
            <v>0</v>
          </cell>
          <cell r="I78">
            <v>0</v>
          </cell>
          <cell r="K78">
            <v>0.52</v>
          </cell>
          <cell r="L78" t="str">
            <v>D</v>
          </cell>
          <cell r="M78">
            <v>0.52</v>
          </cell>
        </row>
        <row r="79">
          <cell r="A79" t="str">
            <v>100402020</v>
          </cell>
          <cell r="B79" t="str">
            <v>Part.non az.in altre Soc.</v>
          </cell>
          <cell r="C79">
            <v>0</v>
          </cell>
          <cell r="E79">
            <v>0</v>
          </cell>
          <cell r="G79">
            <v>0</v>
          </cell>
          <cell r="H79">
            <v>0</v>
          </cell>
          <cell r="I79">
            <v>0</v>
          </cell>
          <cell r="K79">
            <v>0</v>
          </cell>
          <cell r="M79">
            <v>0</v>
          </cell>
        </row>
        <row r="80">
          <cell r="A80" t="str">
            <v>100402030</v>
          </cell>
          <cell r="B80" t="str">
            <v>Part. in Soc. controllate V.E.E.</v>
          </cell>
          <cell r="C80">
            <v>972298</v>
          </cell>
          <cell r="D80" t="str">
            <v>D</v>
          </cell>
          <cell r="E80">
            <v>972298</v>
          </cell>
          <cell r="F80" t="str">
            <v>D</v>
          </cell>
          <cell r="G80">
            <v>0</v>
          </cell>
          <cell r="H80">
            <v>0</v>
          </cell>
          <cell r="I80">
            <v>0</v>
          </cell>
          <cell r="K80">
            <v>972298</v>
          </cell>
          <cell r="L80" t="str">
            <v>D</v>
          </cell>
          <cell r="M80">
            <v>972298</v>
          </cell>
        </row>
        <row r="81">
          <cell r="A81" t="str">
            <v>100402040</v>
          </cell>
          <cell r="B81" t="str">
            <v>Partecipazioni Riva in Vimercati</v>
          </cell>
          <cell r="C81">
            <v>0</v>
          </cell>
          <cell r="E81">
            <v>0</v>
          </cell>
          <cell r="G81">
            <v>0</v>
          </cell>
          <cell r="H81">
            <v>0</v>
          </cell>
          <cell r="I81">
            <v>0</v>
          </cell>
          <cell r="K81">
            <v>0</v>
          </cell>
          <cell r="M81">
            <v>0</v>
          </cell>
        </row>
        <row r="82">
          <cell r="M82">
            <v>0</v>
          </cell>
        </row>
        <row r="83">
          <cell r="A83" t="str">
            <v>03</v>
          </cell>
          <cell r="B83" t="str">
            <v>Altri crediti verso terzi</v>
          </cell>
          <cell r="C83">
            <v>0</v>
          </cell>
          <cell r="E83">
            <v>0</v>
          </cell>
          <cell r="G83">
            <v>10095.16</v>
          </cell>
          <cell r="H83">
            <v>1353.42</v>
          </cell>
          <cell r="I83">
            <v>8741.74</v>
          </cell>
          <cell r="J83" t="str">
            <v>D</v>
          </cell>
          <cell r="K83">
            <v>8741.74</v>
          </cell>
          <cell r="L83" t="str">
            <v xml:space="preserve"> D</v>
          </cell>
          <cell r="M83">
            <v>8741.74</v>
          </cell>
        </row>
        <row r="84">
          <cell r="A84" t="str">
            <v>100403010</v>
          </cell>
          <cell r="B84" t="str">
            <v>Dipend. per anticipi TFR</v>
          </cell>
          <cell r="C84">
            <v>0</v>
          </cell>
          <cell r="E84">
            <v>0</v>
          </cell>
          <cell r="G84">
            <v>0</v>
          </cell>
          <cell r="H84">
            <v>0</v>
          </cell>
          <cell r="I84">
            <v>0</v>
          </cell>
          <cell r="K84">
            <v>0</v>
          </cell>
          <cell r="M84">
            <v>0</v>
          </cell>
        </row>
        <row r="85">
          <cell r="A85" t="str">
            <v>100403020</v>
          </cell>
          <cell r="B85" t="str">
            <v>Dipend. per ant. anzian.</v>
          </cell>
          <cell r="C85">
            <v>0</v>
          </cell>
          <cell r="E85">
            <v>0</v>
          </cell>
          <cell r="G85">
            <v>0</v>
          </cell>
          <cell r="H85">
            <v>0</v>
          </cell>
          <cell r="I85">
            <v>0</v>
          </cell>
          <cell r="K85">
            <v>0</v>
          </cell>
          <cell r="M85">
            <v>0</v>
          </cell>
        </row>
        <row r="86">
          <cell r="A86" t="str">
            <v>100403030</v>
          </cell>
          <cell r="B86" t="str">
            <v>Altri crediti verso dipen</v>
          </cell>
          <cell r="C86">
            <v>0</v>
          </cell>
          <cell r="E86">
            <v>0</v>
          </cell>
          <cell r="G86">
            <v>525.16</v>
          </cell>
          <cell r="H86">
            <v>525.16</v>
          </cell>
          <cell r="I86">
            <v>0</v>
          </cell>
          <cell r="K86">
            <v>0</v>
          </cell>
          <cell r="M86">
            <v>0</v>
          </cell>
        </row>
        <row r="87">
          <cell r="A87" t="str">
            <v>100403040</v>
          </cell>
          <cell r="B87" t="str">
            <v>Altri crediti verso Terzi</v>
          </cell>
          <cell r="C87">
            <v>0</v>
          </cell>
          <cell r="E87">
            <v>0</v>
          </cell>
          <cell r="G87">
            <v>9570</v>
          </cell>
          <cell r="H87">
            <v>828.26</v>
          </cell>
          <cell r="I87">
            <v>8741.74</v>
          </cell>
          <cell r="J87" t="str">
            <v>D</v>
          </cell>
          <cell r="K87">
            <v>8741.74</v>
          </cell>
          <cell r="L87" t="str">
            <v>D</v>
          </cell>
          <cell r="M87">
            <v>8741.74</v>
          </cell>
        </row>
        <row r="88">
          <cell r="M88">
            <v>0</v>
          </cell>
        </row>
        <row r="89">
          <cell r="A89" t="str">
            <v>04</v>
          </cell>
          <cell r="B89" t="str">
            <v>Depositi cauzionali</v>
          </cell>
          <cell r="C89">
            <v>10924.86</v>
          </cell>
          <cell r="D89" t="str">
            <v>D</v>
          </cell>
          <cell r="E89">
            <v>10924.86</v>
          </cell>
          <cell r="F89" t="str">
            <v xml:space="preserve"> D</v>
          </cell>
          <cell r="G89">
            <v>125.81</v>
          </cell>
          <cell r="H89">
            <v>0</v>
          </cell>
          <cell r="I89">
            <v>125.81</v>
          </cell>
          <cell r="J89" t="str">
            <v>D</v>
          </cell>
          <cell r="K89">
            <v>11050.67</v>
          </cell>
          <cell r="L89" t="str">
            <v xml:space="preserve"> D</v>
          </cell>
          <cell r="M89">
            <v>11050.67</v>
          </cell>
        </row>
        <row r="90">
          <cell r="A90" t="str">
            <v>100404010</v>
          </cell>
          <cell r="B90" t="str">
            <v>Cauzione per rete idrica</v>
          </cell>
          <cell r="C90">
            <v>211.23</v>
          </cell>
          <cell r="D90" t="str">
            <v>D</v>
          </cell>
          <cell r="E90">
            <v>211.23</v>
          </cell>
          <cell r="F90" t="str">
            <v>D</v>
          </cell>
          <cell r="G90">
            <v>25.81</v>
          </cell>
          <cell r="H90">
            <v>0</v>
          </cell>
          <cell r="I90">
            <v>25.81</v>
          </cell>
          <cell r="J90" t="str">
            <v>D</v>
          </cell>
          <cell r="K90">
            <v>237.04</v>
          </cell>
          <cell r="L90" t="str">
            <v>D</v>
          </cell>
          <cell r="M90">
            <v>237.04</v>
          </cell>
        </row>
        <row r="91">
          <cell r="A91" t="str">
            <v>100404020</v>
          </cell>
          <cell r="B91" t="str">
            <v>Cauzione per Enel</v>
          </cell>
          <cell r="C91">
            <v>46.5</v>
          </cell>
          <cell r="D91" t="str">
            <v>D</v>
          </cell>
          <cell r="E91">
            <v>46.5</v>
          </cell>
          <cell r="F91" t="str">
            <v>D</v>
          </cell>
          <cell r="G91">
            <v>0</v>
          </cell>
          <cell r="H91">
            <v>0</v>
          </cell>
          <cell r="I91">
            <v>0</v>
          </cell>
          <cell r="K91">
            <v>46.5</v>
          </cell>
          <cell r="L91" t="str">
            <v>D</v>
          </cell>
          <cell r="M91">
            <v>46.5</v>
          </cell>
        </row>
        <row r="92">
          <cell r="A92" t="str">
            <v>100404030</v>
          </cell>
          <cell r="B92" t="str">
            <v>Cauzione per telefoni</v>
          </cell>
          <cell r="C92">
            <v>518.16</v>
          </cell>
          <cell r="D92" t="str">
            <v>D</v>
          </cell>
          <cell r="E92">
            <v>518.16</v>
          </cell>
          <cell r="F92" t="str">
            <v>D</v>
          </cell>
          <cell r="G92">
            <v>100</v>
          </cell>
          <cell r="H92">
            <v>0</v>
          </cell>
          <cell r="I92">
            <v>100</v>
          </cell>
          <cell r="J92" t="str">
            <v>D</v>
          </cell>
          <cell r="K92">
            <v>618.16</v>
          </cell>
          <cell r="L92" t="str">
            <v>D</v>
          </cell>
          <cell r="M92">
            <v>618.16</v>
          </cell>
        </row>
        <row r="93">
          <cell r="A93" t="str">
            <v>100404050</v>
          </cell>
          <cell r="B93" t="str">
            <v>Cauzione per PP.TT.</v>
          </cell>
          <cell r="C93">
            <v>40.53</v>
          </cell>
          <cell r="D93" t="str">
            <v>D</v>
          </cell>
          <cell r="E93">
            <v>40.53</v>
          </cell>
          <cell r="F93" t="str">
            <v>D</v>
          </cell>
          <cell r="G93">
            <v>0</v>
          </cell>
          <cell r="H93">
            <v>0</v>
          </cell>
          <cell r="I93">
            <v>0</v>
          </cell>
          <cell r="K93">
            <v>40.53</v>
          </cell>
          <cell r="L93" t="str">
            <v>D</v>
          </cell>
          <cell r="M93">
            <v>40.53</v>
          </cell>
        </row>
        <row r="94">
          <cell r="A94" t="str">
            <v>100404070</v>
          </cell>
          <cell r="B94" t="str">
            <v>Cauzione per bombole Gpl</v>
          </cell>
          <cell r="C94">
            <v>5.16</v>
          </cell>
          <cell r="D94" t="str">
            <v>D</v>
          </cell>
          <cell r="E94">
            <v>5.16</v>
          </cell>
          <cell r="F94" t="str">
            <v>D</v>
          </cell>
          <cell r="G94">
            <v>0</v>
          </cell>
          <cell r="H94">
            <v>0</v>
          </cell>
          <cell r="I94">
            <v>0</v>
          </cell>
          <cell r="K94">
            <v>5.16</v>
          </cell>
          <cell r="L94" t="str">
            <v>D</v>
          </cell>
          <cell r="M94">
            <v>5.16</v>
          </cell>
        </row>
        <row r="95">
          <cell r="A95" t="str">
            <v>100404080</v>
          </cell>
          <cell r="B95" t="str">
            <v>Cauzione x Amiacque contr.2008</v>
          </cell>
          <cell r="C95">
            <v>103.28</v>
          </cell>
          <cell r="D95" t="str">
            <v>D</v>
          </cell>
          <cell r="E95">
            <v>103.28</v>
          </cell>
          <cell r="F95" t="str">
            <v>D</v>
          </cell>
          <cell r="G95">
            <v>0</v>
          </cell>
          <cell r="H95">
            <v>0</v>
          </cell>
          <cell r="I95">
            <v>0</v>
          </cell>
          <cell r="K95">
            <v>103.28</v>
          </cell>
          <cell r="L95" t="str">
            <v>D</v>
          </cell>
          <cell r="M95">
            <v>103.28</v>
          </cell>
        </row>
        <row r="96">
          <cell r="A96" t="str">
            <v>100404090</v>
          </cell>
          <cell r="B96" t="str">
            <v>Cauzione x capannone Ghiringhelli</v>
          </cell>
          <cell r="C96">
            <v>0</v>
          </cell>
          <cell r="E96">
            <v>0</v>
          </cell>
          <cell r="G96">
            <v>0</v>
          </cell>
          <cell r="H96">
            <v>0</v>
          </cell>
          <cell r="I96">
            <v>0</v>
          </cell>
          <cell r="K96">
            <v>0</v>
          </cell>
          <cell r="M96">
            <v>0</v>
          </cell>
        </row>
        <row r="97">
          <cell r="A97" t="str">
            <v>100404100</v>
          </cell>
          <cell r="B97" t="str">
            <v>Cauzione x capannone Sa.Ma.Plast</v>
          </cell>
          <cell r="C97">
            <v>10000</v>
          </cell>
          <cell r="D97" t="str">
            <v>D</v>
          </cell>
          <cell r="E97">
            <v>10000</v>
          </cell>
          <cell r="F97" t="str">
            <v>D</v>
          </cell>
          <cell r="G97">
            <v>0</v>
          </cell>
          <cell r="H97">
            <v>0</v>
          </cell>
          <cell r="I97">
            <v>0</v>
          </cell>
          <cell r="K97">
            <v>10000</v>
          </cell>
          <cell r="L97" t="str">
            <v>D</v>
          </cell>
          <cell r="M97">
            <v>10000</v>
          </cell>
        </row>
        <row r="98">
          <cell r="M98">
            <v>0</v>
          </cell>
        </row>
        <row r="99">
          <cell r="A99" t="str">
            <v>05</v>
          </cell>
          <cell r="B99" t="str">
            <v>Titoli di investimento</v>
          </cell>
          <cell r="C99">
            <v>0</v>
          </cell>
          <cell r="E99">
            <v>0</v>
          </cell>
          <cell r="G99">
            <v>0</v>
          </cell>
          <cell r="H99">
            <v>0</v>
          </cell>
          <cell r="I99">
            <v>0</v>
          </cell>
          <cell r="K99">
            <v>0</v>
          </cell>
          <cell r="M99">
            <v>0</v>
          </cell>
        </row>
        <row r="100">
          <cell r="A100" t="str">
            <v>100405010</v>
          </cell>
          <cell r="B100" t="str">
            <v>Obbligazioni</v>
          </cell>
          <cell r="C100">
            <v>0</v>
          </cell>
          <cell r="E100">
            <v>0</v>
          </cell>
          <cell r="G100">
            <v>0</v>
          </cell>
          <cell r="H100">
            <v>0</v>
          </cell>
          <cell r="I100">
            <v>0</v>
          </cell>
          <cell r="K100">
            <v>0</v>
          </cell>
          <cell r="M100">
            <v>0</v>
          </cell>
        </row>
        <row r="101">
          <cell r="A101" t="str">
            <v>100405020</v>
          </cell>
          <cell r="B101" t="str">
            <v>Cert. di Credito Tesoro</v>
          </cell>
          <cell r="C101">
            <v>0</v>
          </cell>
          <cell r="E101">
            <v>0</v>
          </cell>
          <cell r="G101">
            <v>0</v>
          </cell>
          <cell r="H101">
            <v>0</v>
          </cell>
          <cell r="I101">
            <v>0</v>
          </cell>
          <cell r="K101">
            <v>0</v>
          </cell>
          <cell r="M101">
            <v>0</v>
          </cell>
        </row>
        <row r="102">
          <cell r="A102" t="str">
            <v>100405030</v>
          </cell>
          <cell r="B102" t="str">
            <v>Buoni del Tesoro polienn.</v>
          </cell>
          <cell r="C102">
            <v>0</v>
          </cell>
          <cell r="E102">
            <v>0</v>
          </cell>
          <cell r="G102">
            <v>0</v>
          </cell>
          <cell r="H102">
            <v>0</v>
          </cell>
          <cell r="I102">
            <v>0</v>
          </cell>
          <cell r="K102">
            <v>0</v>
          </cell>
          <cell r="M102">
            <v>0</v>
          </cell>
        </row>
        <row r="103">
          <cell r="A103" t="str">
            <v>100405040</v>
          </cell>
          <cell r="B103" t="str">
            <v>Altri titoli di investim.</v>
          </cell>
          <cell r="C103">
            <v>0</v>
          </cell>
          <cell r="E103">
            <v>0</v>
          </cell>
          <cell r="G103">
            <v>0</v>
          </cell>
          <cell r="H103">
            <v>0</v>
          </cell>
          <cell r="I103">
            <v>0</v>
          </cell>
          <cell r="K103">
            <v>0</v>
          </cell>
          <cell r="M103">
            <v>0</v>
          </cell>
        </row>
        <row r="104">
          <cell r="M104">
            <v>0</v>
          </cell>
        </row>
        <row r="105">
          <cell r="A105" t="str">
            <v>05</v>
          </cell>
          <cell r="B105" t="str">
            <v>Rimanenze</v>
          </cell>
          <cell r="C105">
            <v>12049037</v>
          </cell>
          <cell r="D105" t="str">
            <v>D</v>
          </cell>
          <cell r="E105">
            <v>12049037</v>
          </cell>
          <cell r="F105" t="str">
            <v xml:space="preserve"> D</v>
          </cell>
          <cell r="G105">
            <v>12170142.1</v>
          </cell>
          <cell r="H105">
            <v>12049037</v>
          </cell>
          <cell r="I105">
            <v>121105.1</v>
          </cell>
          <cell r="J105" t="str">
            <v>D</v>
          </cell>
          <cell r="K105">
            <v>12170142.1</v>
          </cell>
          <cell r="L105" t="str">
            <v xml:space="preserve"> D</v>
          </cell>
          <cell r="M105">
            <v>12170142.1</v>
          </cell>
        </row>
        <row r="106">
          <cell r="A106" t="str">
            <v>01</v>
          </cell>
          <cell r="B106" t="str">
            <v>Rimanenze</v>
          </cell>
          <cell r="C106">
            <v>12049037</v>
          </cell>
          <cell r="D106" t="str">
            <v>D</v>
          </cell>
          <cell r="E106">
            <v>12049037</v>
          </cell>
          <cell r="F106" t="str">
            <v xml:space="preserve"> D</v>
          </cell>
          <cell r="G106">
            <v>12170142.1</v>
          </cell>
          <cell r="H106">
            <v>12049037</v>
          </cell>
          <cell r="I106">
            <v>121105.1</v>
          </cell>
          <cell r="J106" t="str">
            <v>D</v>
          </cell>
          <cell r="K106">
            <v>12170142.1</v>
          </cell>
          <cell r="L106" t="str">
            <v xml:space="preserve"> D</v>
          </cell>
          <cell r="M106">
            <v>12170142.1</v>
          </cell>
        </row>
        <row r="107">
          <cell r="A107" t="str">
            <v>100501010</v>
          </cell>
          <cell r="B107" t="str">
            <v>Materie prime</v>
          </cell>
          <cell r="C107">
            <v>450075</v>
          </cell>
          <cell r="D107" t="str">
            <v>D</v>
          </cell>
          <cell r="E107">
            <v>450075</v>
          </cell>
          <cell r="F107" t="str">
            <v>D</v>
          </cell>
          <cell r="G107">
            <v>432568</v>
          </cell>
          <cell r="H107">
            <v>450075</v>
          </cell>
          <cell r="I107">
            <v>17507</v>
          </cell>
          <cell r="J107" t="str">
            <v>A</v>
          </cell>
          <cell r="K107">
            <v>432568</v>
          </cell>
          <cell r="L107" t="str">
            <v>D</v>
          </cell>
          <cell r="M107">
            <v>432568</v>
          </cell>
        </row>
        <row r="108">
          <cell r="A108" t="str">
            <v>100501020</v>
          </cell>
          <cell r="B108" t="str">
            <v>Componenti d'acquisto</v>
          </cell>
          <cell r="C108">
            <v>7089937</v>
          </cell>
          <cell r="D108" t="str">
            <v>D</v>
          </cell>
          <cell r="E108">
            <v>7089937</v>
          </cell>
          <cell r="F108" t="str">
            <v>D</v>
          </cell>
          <cell r="G108">
            <v>6899449</v>
          </cell>
          <cell r="H108">
            <v>7089937</v>
          </cell>
          <cell r="I108">
            <v>190488</v>
          </cell>
          <cell r="J108" t="str">
            <v>A</v>
          </cell>
          <cell r="K108">
            <v>6899449</v>
          </cell>
          <cell r="L108" t="str">
            <v>D</v>
          </cell>
          <cell r="M108">
            <v>6899449</v>
          </cell>
        </row>
        <row r="109">
          <cell r="A109" t="str">
            <v>100501030</v>
          </cell>
          <cell r="B109" t="str">
            <v>Prodotti in corso lavoraz</v>
          </cell>
          <cell r="C109">
            <v>4259444</v>
          </cell>
          <cell r="D109" t="str">
            <v>D</v>
          </cell>
          <cell r="E109">
            <v>4259444</v>
          </cell>
          <cell r="F109" t="str">
            <v>D</v>
          </cell>
          <cell r="G109">
            <v>4249358</v>
          </cell>
          <cell r="H109">
            <v>4259444</v>
          </cell>
          <cell r="I109">
            <v>10086</v>
          </cell>
          <cell r="J109" t="str">
            <v>A</v>
          </cell>
          <cell r="K109">
            <v>4249358</v>
          </cell>
          <cell r="L109" t="str">
            <v>D</v>
          </cell>
          <cell r="M109">
            <v>4249358</v>
          </cell>
        </row>
        <row r="110">
          <cell r="A110" t="str">
            <v>100501040</v>
          </cell>
          <cell r="B110" t="str">
            <v>Dispense</v>
          </cell>
          <cell r="C110">
            <v>249581</v>
          </cell>
          <cell r="D110" t="str">
            <v>D</v>
          </cell>
          <cell r="E110">
            <v>249581</v>
          </cell>
          <cell r="F110" t="str">
            <v>D</v>
          </cell>
          <cell r="G110">
            <v>255811</v>
          </cell>
          <cell r="H110">
            <v>249581</v>
          </cell>
          <cell r="I110">
            <v>6230</v>
          </cell>
          <cell r="J110" t="str">
            <v>D</v>
          </cell>
          <cell r="K110">
            <v>255811</v>
          </cell>
          <cell r="L110" t="str">
            <v>D</v>
          </cell>
          <cell r="M110">
            <v>255811</v>
          </cell>
        </row>
        <row r="111">
          <cell r="A111" t="str">
            <v>100501050</v>
          </cell>
          <cell r="B111" t="str">
            <v>Imballi</v>
          </cell>
          <cell r="C111">
            <v>0</v>
          </cell>
          <cell r="E111">
            <v>0</v>
          </cell>
          <cell r="G111">
            <v>0</v>
          </cell>
          <cell r="H111">
            <v>0</v>
          </cell>
          <cell r="I111">
            <v>0</v>
          </cell>
          <cell r="K111">
            <v>0</v>
          </cell>
          <cell r="M111">
            <v>0</v>
          </cell>
        </row>
        <row r="112">
          <cell r="A112" t="str">
            <v>100501060</v>
          </cell>
          <cell r="B112" t="str">
            <v>Merce in viaggio</v>
          </cell>
          <cell r="C112">
            <v>0</v>
          </cell>
          <cell r="E112">
            <v>0</v>
          </cell>
          <cell r="G112">
            <v>332956.09999999998</v>
          </cell>
          <cell r="H112">
            <v>0</v>
          </cell>
          <cell r="I112">
            <v>332956.09999999998</v>
          </cell>
          <cell r="J112" t="str">
            <v>D</v>
          </cell>
          <cell r="K112">
            <v>332956.09999999998</v>
          </cell>
          <cell r="L112" t="str">
            <v>D</v>
          </cell>
          <cell r="M112">
            <v>332956.09999999998</v>
          </cell>
        </row>
        <row r="113">
          <cell r="A113" t="str">
            <v>100501070</v>
          </cell>
          <cell r="B113" t="str">
            <v>Materiale da rottamare</v>
          </cell>
          <cell r="C113">
            <v>0</v>
          </cell>
          <cell r="E113">
            <v>0</v>
          </cell>
          <cell r="G113">
            <v>0</v>
          </cell>
          <cell r="H113">
            <v>0</v>
          </cell>
          <cell r="I113">
            <v>0</v>
          </cell>
          <cell r="K113">
            <v>0</v>
          </cell>
          <cell r="M113">
            <v>0</v>
          </cell>
        </row>
        <row r="114">
          <cell r="A114" t="str">
            <v>100501080</v>
          </cell>
          <cell r="B114" t="str">
            <v>Ant. e acc. per rimanenze</v>
          </cell>
          <cell r="C114">
            <v>0</v>
          </cell>
          <cell r="E114">
            <v>0</v>
          </cell>
          <cell r="G114">
            <v>0</v>
          </cell>
          <cell r="H114">
            <v>0</v>
          </cell>
          <cell r="I114">
            <v>0</v>
          </cell>
          <cell r="K114">
            <v>0</v>
          </cell>
          <cell r="M114">
            <v>0</v>
          </cell>
        </row>
        <row r="115">
          <cell r="M115">
            <v>0</v>
          </cell>
        </row>
        <row r="116">
          <cell r="A116" t="str">
            <v>06</v>
          </cell>
          <cell r="B116" t="str">
            <v>Crediti dell'attivo circolante</v>
          </cell>
          <cell r="C116">
            <v>19956067.690000001</v>
          </cell>
          <cell r="D116" t="str">
            <v>D</v>
          </cell>
          <cell r="E116">
            <v>19956067.690000001</v>
          </cell>
          <cell r="F116" t="str">
            <v xml:space="preserve"> D</v>
          </cell>
          <cell r="G116">
            <v>106573319.19</v>
          </cell>
          <cell r="H116">
            <v>104384380.09999999</v>
          </cell>
          <cell r="I116">
            <v>2188939.09</v>
          </cell>
          <cell r="J116" t="str">
            <v>D</v>
          </cell>
          <cell r="K116">
            <v>22145006.780000001</v>
          </cell>
          <cell r="L116" t="str">
            <v xml:space="preserve"> D</v>
          </cell>
          <cell r="M116">
            <v>22145006.780000001</v>
          </cell>
        </row>
        <row r="117">
          <cell r="A117" t="str">
            <v>01</v>
          </cell>
          <cell r="B117" t="str">
            <v>Crediti verso clienti</v>
          </cell>
          <cell r="C117">
            <v>15110977.01</v>
          </cell>
          <cell r="D117" t="str">
            <v>D</v>
          </cell>
          <cell r="E117">
            <v>15110977.01</v>
          </cell>
          <cell r="F117" t="str">
            <v xml:space="preserve"> D</v>
          </cell>
          <cell r="G117">
            <v>96055297.659999996</v>
          </cell>
          <cell r="H117">
            <v>91993087.780000001</v>
          </cell>
          <cell r="I117">
            <v>4062209.88</v>
          </cell>
          <cell r="J117" t="str">
            <v>D</v>
          </cell>
          <cell r="K117">
            <v>19173186.890000001</v>
          </cell>
          <cell r="L117" t="str">
            <v xml:space="preserve"> D</v>
          </cell>
          <cell r="M117">
            <v>19173186.890000001</v>
          </cell>
        </row>
        <row r="118">
          <cell r="A118" t="str">
            <v>100601010</v>
          </cell>
          <cell r="B118" t="str">
            <v>Clienti</v>
          </cell>
          <cell r="C118">
            <v>15110977.01</v>
          </cell>
          <cell r="D118" t="str">
            <v>D</v>
          </cell>
          <cell r="E118">
            <v>15110977.01</v>
          </cell>
          <cell r="F118" t="str">
            <v>D</v>
          </cell>
          <cell r="G118">
            <v>95828300.849999994</v>
          </cell>
          <cell r="H118">
            <v>91783687.780000001</v>
          </cell>
          <cell r="I118">
            <v>4044613.07</v>
          </cell>
          <cell r="J118" t="str">
            <v>D</v>
          </cell>
          <cell r="K118">
            <v>19155590.079999998</v>
          </cell>
          <cell r="L118" t="str">
            <v>D</v>
          </cell>
          <cell r="M118">
            <v>19155590.079999998</v>
          </cell>
        </row>
        <row r="119">
          <cell r="A119" t="str">
            <v>100601011</v>
          </cell>
          <cell r="B119" t="str">
            <v>Cred.ft.cedute Prosol.2015 da incas</v>
          </cell>
          <cell r="C119">
            <v>0</v>
          </cell>
          <cell r="E119">
            <v>0</v>
          </cell>
          <cell r="G119">
            <v>226996.81</v>
          </cell>
          <cell r="H119">
            <v>209400</v>
          </cell>
          <cell r="I119">
            <v>17596.810000000001</v>
          </cell>
          <cell r="J119" t="str">
            <v>D</v>
          </cell>
          <cell r="K119">
            <v>17596.810000000001</v>
          </cell>
          <cell r="L119" t="str">
            <v>D</v>
          </cell>
          <cell r="M119">
            <v>17596.810000000001</v>
          </cell>
        </row>
        <row r="120">
          <cell r="A120" t="str">
            <v>100601012</v>
          </cell>
          <cell r="B120" t="str">
            <v>Clienti ceduti prosoluto Intesa</v>
          </cell>
          <cell r="C120">
            <v>0</v>
          </cell>
          <cell r="E120">
            <v>0</v>
          </cell>
          <cell r="G120">
            <v>0</v>
          </cell>
          <cell r="H120">
            <v>0</v>
          </cell>
          <cell r="I120">
            <v>0</v>
          </cell>
          <cell r="K120">
            <v>128064.58</v>
          </cell>
          <cell r="L120" t="str">
            <v>A</v>
          </cell>
          <cell r="M120">
            <v>-128064.58</v>
          </cell>
        </row>
        <row r="121">
          <cell r="A121" t="str">
            <v>100601013</v>
          </cell>
          <cell r="B121" t="str">
            <v>Clienti ceduti prosoluto Ifitalia</v>
          </cell>
          <cell r="C121">
            <v>0</v>
          </cell>
          <cell r="E121">
            <v>0</v>
          </cell>
          <cell r="G121">
            <v>0</v>
          </cell>
          <cell r="H121">
            <v>0</v>
          </cell>
          <cell r="I121">
            <v>0</v>
          </cell>
          <cell r="K121">
            <v>0</v>
          </cell>
          <cell r="M121">
            <v>0</v>
          </cell>
        </row>
        <row r="122">
          <cell r="M122">
            <v>0</v>
          </cell>
        </row>
        <row r="123">
          <cell r="A123" t="str">
            <v>02</v>
          </cell>
          <cell r="B123" t="str">
            <v>Effetti Attivi</v>
          </cell>
          <cell r="C123">
            <v>0</v>
          </cell>
          <cell r="E123">
            <v>0</v>
          </cell>
          <cell r="G123">
            <v>61084.07</v>
          </cell>
          <cell r="H123">
            <v>61084.07</v>
          </cell>
          <cell r="I123">
            <v>0</v>
          </cell>
          <cell r="K123">
            <v>0</v>
          </cell>
          <cell r="M123">
            <v>0</v>
          </cell>
        </row>
        <row r="124">
          <cell r="A124" t="str">
            <v>100602010</v>
          </cell>
          <cell r="B124" t="str">
            <v>Effetti attivi in portaf.</v>
          </cell>
          <cell r="C124">
            <v>0</v>
          </cell>
          <cell r="E124">
            <v>0</v>
          </cell>
          <cell r="G124">
            <v>61084.07</v>
          </cell>
          <cell r="H124">
            <v>61084.07</v>
          </cell>
          <cell r="I124">
            <v>0</v>
          </cell>
          <cell r="K124">
            <v>0</v>
          </cell>
          <cell r="M124">
            <v>0</v>
          </cell>
        </row>
        <row r="125">
          <cell r="M125">
            <v>0</v>
          </cell>
        </row>
        <row r="126">
          <cell r="A126" t="str">
            <v>05</v>
          </cell>
          <cell r="B126" t="str">
            <v>Crediti comm. superiori a 1 anno</v>
          </cell>
          <cell r="C126">
            <v>0</v>
          </cell>
          <cell r="E126">
            <v>0</v>
          </cell>
          <cell r="G126">
            <v>0</v>
          </cell>
          <cell r="H126">
            <v>0</v>
          </cell>
          <cell r="I126">
            <v>0</v>
          </cell>
          <cell r="K126">
            <v>0</v>
          </cell>
          <cell r="M126">
            <v>0</v>
          </cell>
        </row>
        <row r="127">
          <cell r="A127" t="str">
            <v>100605010</v>
          </cell>
          <cell r="B127" t="str">
            <v>Cred. Clienti in soffer.</v>
          </cell>
          <cell r="C127">
            <v>0</v>
          </cell>
          <cell r="E127">
            <v>0</v>
          </cell>
          <cell r="G127">
            <v>0</v>
          </cell>
          <cell r="H127">
            <v>0</v>
          </cell>
          <cell r="I127">
            <v>0</v>
          </cell>
          <cell r="K127">
            <v>0</v>
          </cell>
          <cell r="M127">
            <v>0</v>
          </cell>
        </row>
        <row r="128">
          <cell r="M128">
            <v>0</v>
          </cell>
        </row>
        <row r="129">
          <cell r="A129" t="str">
            <v>06</v>
          </cell>
          <cell r="B129" t="str">
            <v>Crediti verso dipendenti</v>
          </cell>
          <cell r="C129">
            <v>395.51</v>
          </cell>
          <cell r="D129" t="str">
            <v>D</v>
          </cell>
          <cell r="E129">
            <v>395.51</v>
          </cell>
          <cell r="F129" t="str">
            <v xml:space="preserve"> D</v>
          </cell>
          <cell r="G129">
            <v>6531.97</v>
          </cell>
          <cell r="H129">
            <v>6927.48</v>
          </cell>
          <cell r="I129">
            <v>-395.51</v>
          </cell>
          <cell r="J129" t="str">
            <v>A</v>
          </cell>
          <cell r="K129">
            <v>0</v>
          </cell>
          <cell r="M129">
            <v>0</v>
          </cell>
        </row>
        <row r="130">
          <cell r="A130" t="str">
            <v>100606020</v>
          </cell>
          <cell r="B130" t="str">
            <v>Acconti su salari e stip.</v>
          </cell>
          <cell r="C130">
            <v>0</v>
          </cell>
          <cell r="E130">
            <v>0</v>
          </cell>
          <cell r="G130">
            <v>0</v>
          </cell>
          <cell r="H130">
            <v>0</v>
          </cell>
          <cell r="I130">
            <v>0</v>
          </cell>
          <cell r="K130">
            <v>0</v>
          </cell>
          <cell r="M130">
            <v>0</v>
          </cell>
        </row>
        <row r="131">
          <cell r="A131" t="str">
            <v>100606030</v>
          </cell>
          <cell r="B131" t="str">
            <v>Arrot. su salari e stip.</v>
          </cell>
          <cell r="C131">
            <v>395.51</v>
          </cell>
          <cell r="D131" t="str">
            <v>D</v>
          </cell>
          <cell r="E131">
            <v>395.51</v>
          </cell>
          <cell r="F131" t="str">
            <v>D</v>
          </cell>
          <cell r="G131">
            <v>6531.97</v>
          </cell>
          <cell r="H131">
            <v>6927.48</v>
          </cell>
          <cell r="I131">
            <v>395.51</v>
          </cell>
          <cell r="J131" t="str">
            <v>A</v>
          </cell>
          <cell r="K131">
            <v>0</v>
          </cell>
          <cell r="M131">
            <v>0</v>
          </cell>
        </row>
        <row r="132">
          <cell r="A132" t="str">
            <v>100606040</v>
          </cell>
          <cell r="B132" t="str">
            <v>Prestiti a dipendenti inf. a 1 anno</v>
          </cell>
          <cell r="C132">
            <v>0</v>
          </cell>
          <cell r="E132">
            <v>0</v>
          </cell>
          <cell r="G132">
            <v>0</v>
          </cell>
          <cell r="H132">
            <v>0</v>
          </cell>
          <cell r="I132">
            <v>0</v>
          </cell>
          <cell r="K132">
            <v>0</v>
          </cell>
          <cell r="M132">
            <v>0</v>
          </cell>
        </row>
        <row r="133">
          <cell r="M133">
            <v>0</v>
          </cell>
        </row>
        <row r="134">
          <cell r="A134" t="str">
            <v>07</v>
          </cell>
          <cell r="B134" t="str">
            <v>Crediti finanziari verso terzi</v>
          </cell>
          <cell r="C134">
            <v>0</v>
          </cell>
          <cell r="E134">
            <v>0</v>
          </cell>
          <cell r="G134">
            <v>105496.89</v>
          </cell>
          <cell r="H134">
            <v>0</v>
          </cell>
          <cell r="I134">
            <v>105496.89</v>
          </cell>
          <cell r="J134" t="str">
            <v>D</v>
          </cell>
          <cell r="K134">
            <v>105496.89</v>
          </cell>
          <cell r="L134" t="str">
            <v xml:space="preserve"> D</v>
          </cell>
          <cell r="M134">
            <v>105496.89</v>
          </cell>
        </row>
        <row r="135">
          <cell r="A135" t="str">
            <v>100607010</v>
          </cell>
          <cell r="B135" t="str">
            <v>Crediti per carte comm.</v>
          </cell>
          <cell r="C135">
            <v>0</v>
          </cell>
          <cell r="E135">
            <v>0</v>
          </cell>
          <cell r="G135">
            <v>0</v>
          </cell>
          <cell r="H135">
            <v>0</v>
          </cell>
          <cell r="I135">
            <v>0</v>
          </cell>
          <cell r="K135">
            <v>0</v>
          </cell>
          <cell r="M135">
            <v>0</v>
          </cell>
        </row>
        <row r="136">
          <cell r="A136" t="str">
            <v>100607020</v>
          </cell>
          <cell r="B136" t="str">
            <v>Altri crediti finanziari</v>
          </cell>
          <cell r="C136">
            <v>0</v>
          </cell>
          <cell r="E136">
            <v>0</v>
          </cell>
          <cell r="G136">
            <v>0</v>
          </cell>
          <cell r="H136">
            <v>0</v>
          </cell>
          <cell r="I136">
            <v>0</v>
          </cell>
          <cell r="K136">
            <v>0</v>
          </cell>
          <cell r="M136">
            <v>0</v>
          </cell>
        </row>
        <row r="137">
          <cell r="A137" t="str">
            <v>100607030</v>
          </cell>
          <cell r="B137" t="str">
            <v>Crediti x oper.c/termine</v>
          </cell>
          <cell r="C137">
            <v>0</v>
          </cell>
          <cell r="E137">
            <v>0</v>
          </cell>
          <cell r="G137">
            <v>105496.89</v>
          </cell>
          <cell r="H137">
            <v>0</v>
          </cell>
          <cell r="I137">
            <v>105496.89</v>
          </cell>
          <cell r="J137" t="str">
            <v>D</v>
          </cell>
          <cell r="K137">
            <v>105496.89</v>
          </cell>
          <cell r="L137" t="str">
            <v>D</v>
          </cell>
          <cell r="M137">
            <v>105496.89</v>
          </cell>
        </row>
        <row r="138">
          <cell r="M138">
            <v>0</v>
          </cell>
        </row>
        <row r="139">
          <cell r="A139" t="str">
            <v>08</v>
          </cell>
          <cell r="B139" t="str">
            <v>Crediti vari</v>
          </cell>
          <cell r="C139">
            <v>2958295.26</v>
          </cell>
          <cell r="D139" t="str">
            <v>D</v>
          </cell>
          <cell r="E139">
            <v>2958295.26</v>
          </cell>
          <cell r="F139" t="str">
            <v xml:space="preserve"> D</v>
          </cell>
          <cell r="G139">
            <v>3417984.03</v>
          </cell>
          <cell r="H139">
            <v>5088297.8899999997</v>
          </cell>
          <cell r="I139">
            <v>-1670313.86</v>
          </cell>
          <cell r="J139" t="str">
            <v>A</v>
          </cell>
          <cell r="K139">
            <v>1287981.3999999999</v>
          </cell>
          <cell r="L139" t="str">
            <v xml:space="preserve"> D</v>
          </cell>
          <cell r="M139">
            <v>1287981.3999999999</v>
          </cell>
        </row>
        <row r="140">
          <cell r="A140" t="str">
            <v>100608010</v>
          </cell>
          <cell r="B140" t="str">
            <v>Ant. fornitori di servizi</v>
          </cell>
          <cell r="C140">
            <v>19441.91</v>
          </cell>
          <cell r="D140" t="str">
            <v>D</v>
          </cell>
          <cell r="E140">
            <v>19441.91</v>
          </cell>
          <cell r="F140" t="str">
            <v>D</v>
          </cell>
          <cell r="G140">
            <v>1232757.08</v>
          </cell>
          <cell r="H140">
            <v>1226633.8999999999</v>
          </cell>
          <cell r="I140">
            <v>6123.18</v>
          </cell>
          <cell r="J140" t="str">
            <v>D</v>
          </cell>
          <cell r="K140">
            <v>25565.09</v>
          </cell>
          <cell r="L140" t="str">
            <v>D</v>
          </cell>
          <cell r="M140">
            <v>25565.09</v>
          </cell>
        </row>
        <row r="141">
          <cell r="A141" t="str">
            <v>100608030</v>
          </cell>
          <cell r="B141" t="str">
            <v>Acquisto valuta viaggi</v>
          </cell>
          <cell r="C141">
            <v>0</v>
          </cell>
          <cell r="E141">
            <v>0</v>
          </cell>
          <cell r="G141">
            <v>0</v>
          </cell>
          <cell r="H141">
            <v>0</v>
          </cell>
          <cell r="I141">
            <v>0</v>
          </cell>
          <cell r="K141">
            <v>0</v>
          </cell>
          <cell r="M141">
            <v>0</v>
          </cell>
        </row>
        <row r="142">
          <cell r="A142" t="str">
            <v>100608040</v>
          </cell>
          <cell r="B142" t="str">
            <v>Crediti per risarcimenti</v>
          </cell>
          <cell r="C142">
            <v>0</v>
          </cell>
          <cell r="E142">
            <v>0</v>
          </cell>
          <cell r="G142">
            <v>0</v>
          </cell>
          <cell r="H142">
            <v>0</v>
          </cell>
          <cell r="I142">
            <v>0</v>
          </cell>
          <cell r="K142">
            <v>0</v>
          </cell>
          <cell r="M142">
            <v>0</v>
          </cell>
        </row>
        <row r="143">
          <cell r="A143" t="str">
            <v>100608050</v>
          </cell>
          <cell r="B143" t="str">
            <v>Crediti per vendita immob</v>
          </cell>
          <cell r="C143">
            <v>0</v>
          </cell>
          <cell r="E143">
            <v>0</v>
          </cell>
          <cell r="G143">
            <v>0</v>
          </cell>
          <cell r="H143">
            <v>0</v>
          </cell>
          <cell r="I143">
            <v>0</v>
          </cell>
          <cell r="K143">
            <v>0</v>
          </cell>
          <cell r="M143">
            <v>0</v>
          </cell>
        </row>
        <row r="144">
          <cell r="A144" t="str">
            <v>100608060</v>
          </cell>
          <cell r="B144" t="str">
            <v>Cred. per vend. titoli</v>
          </cell>
          <cell r="C144">
            <v>0</v>
          </cell>
          <cell r="E144">
            <v>0</v>
          </cell>
          <cell r="G144">
            <v>0</v>
          </cell>
          <cell r="H144">
            <v>0</v>
          </cell>
          <cell r="I144">
            <v>0</v>
          </cell>
          <cell r="K144">
            <v>0</v>
          </cell>
          <cell r="M144">
            <v>0</v>
          </cell>
        </row>
        <row r="145">
          <cell r="A145" t="str">
            <v>100608070</v>
          </cell>
          <cell r="B145" t="str">
            <v>Crediti v/Fornit. (Stampi)</v>
          </cell>
          <cell r="C145">
            <v>0</v>
          </cell>
          <cell r="E145">
            <v>0</v>
          </cell>
          <cell r="G145">
            <v>0</v>
          </cell>
          <cell r="H145">
            <v>0</v>
          </cell>
          <cell r="I145">
            <v>0</v>
          </cell>
          <cell r="K145">
            <v>0</v>
          </cell>
          <cell r="M145">
            <v>0</v>
          </cell>
        </row>
        <row r="146">
          <cell r="A146" t="str">
            <v>100608075</v>
          </cell>
          <cell r="B146" t="str">
            <v>Altri crediti diversi</v>
          </cell>
          <cell r="C146">
            <v>0</v>
          </cell>
          <cell r="E146">
            <v>0</v>
          </cell>
          <cell r="G146">
            <v>0</v>
          </cell>
          <cell r="H146">
            <v>0</v>
          </cell>
          <cell r="I146">
            <v>0</v>
          </cell>
          <cell r="K146">
            <v>0</v>
          </cell>
          <cell r="M146">
            <v>0</v>
          </cell>
        </row>
        <row r="147">
          <cell r="A147" t="str">
            <v>100608080</v>
          </cell>
          <cell r="B147" t="str">
            <v xml:space="preserve"> Crediti v/Cl. x ft. e N.D. da em.</v>
          </cell>
          <cell r="C147">
            <v>999262.49</v>
          </cell>
          <cell r="D147" t="str">
            <v>D</v>
          </cell>
          <cell r="E147">
            <v>999262.49</v>
          </cell>
          <cell r="F147" t="str">
            <v>D</v>
          </cell>
          <cell r="G147">
            <v>346791.18</v>
          </cell>
          <cell r="H147">
            <v>999262.49</v>
          </cell>
          <cell r="I147">
            <v>652471.31000000006</v>
          </cell>
          <cell r="J147" t="str">
            <v>A</v>
          </cell>
          <cell r="K147">
            <v>346791.18</v>
          </cell>
          <cell r="L147" t="str">
            <v>D</v>
          </cell>
          <cell r="M147">
            <v>346791.18</v>
          </cell>
        </row>
        <row r="148">
          <cell r="A148" t="str">
            <v>100608081</v>
          </cell>
          <cell r="B148" t="str">
            <v>GAM CONS.costi da add.a VEE</v>
          </cell>
          <cell r="C148">
            <v>0</v>
          </cell>
          <cell r="E148">
            <v>0</v>
          </cell>
          <cell r="G148">
            <v>185881.53</v>
          </cell>
          <cell r="H148">
            <v>185881.53</v>
          </cell>
          <cell r="I148">
            <v>0</v>
          </cell>
          <cell r="K148">
            <v>0</v>
          </cell>
          <cell r="M148">
            <v>0</v>
          </cell>
        </row>
        <row r="149">
          <cell r="A149" t="str">
            <v>100608090</v>
          </cell>
          <cell r="B149" t="str">
            <v>Deb.V/Clienti x addebiti da ricev.</v>
          </cell>
          <cell r="C149">
            <v>95319.8</v>
          </cell>
          <cell r="D149" t="str">
            <v>A</v>
          </cell>
          <cell r="E149">
            <v>95319.8</v>
          </cell>
          <cell r="F149" t="str">
            <v>A</v>
          </cell>
          <cell r="G149">
            <v>39925.800000000003</v>
          </cell>
          <cell r="H149">
            <v>177375.8</v>
          </cell>
          <cell r="I149">
            <v>137450</v>
          </cell>
          <cell r="J149" t="str">
            <v>A</v>
          </cell>
          <cell r="K149">
            <v>232769.8</v>
          </cell>
          <cell r="L149" t="str">
            <v>A</v>
          </cell>
          <cell r="M149">
            <v>-232769.8</v>
          </cell>
        </row>
        <row r="150">
          <cell r="A150" t="str">
            <v>100608094</v>
          </cell>
          <cell r="B150" t="str">
            <v>Deb./Cred.v/VEE x pagam. B.M.W.</v>
          </cell>
          <cell r="C150">
            <v>0</v>
          </cell>
          <cell r="E150">
            <v>0</v>
          </cell>
          <cell r="G150">
            <v>0</v>
          </cell>
          <cell r="H150">
            <v>0</v>
          </cell>
          <cell r="I150">
            <v>0</v>
          </cell>
          <cell r="K150">
            <v>0</v>
          </cell>
          <cell r="M150">
            <v>0</v>
          </cell>
        </row>
        <row r="151">
          <cell r="A151" t="str">
            <v>100608095</v>
          </cell>
          <cell r="B151" t="str">
            <v>Deb./Cred.v/Cl.part.regol</v>
          </cell>
          <cell r="C151">
            <v>17582.77</v>
          </cell>
          <cell r="D151" t="str">
            <v>D</v>
          </cell>
          <cell r="E151">
            <v>17582.77</v>
          </cell>
          <cell r="F151" t="str">
            <v>D</v>
          </cell>
          <cell r="G151">
            <v>511145.04</v>
          </cell>
          <cell r="H151">
            <v>481816.28</v>
          </cell>
          <cell r="I151">
            <v>29328.76</v>
          </cell>
          <cell r="J151" t="str">
            <v>D</v>
          </cell>
          <cell r="K151">
            <v>46911.53</v>
          </cell>
          <cell r="L151" t="str">
            <v>D</v>
          </cell>
          <cell r="M151">
            <v>46911.53</v>
          </cell>
        </row>
        <row r="152">
          <cell r="A152" t="str">
            <v>100608096</v>
          </cell>
          <cell r="B152" t="str">
            <v>Crediti v/Clienti x adeguam.cambi</v>
          </cell>
          <cell r="C152">
            <v>17327.89</v>
          </cell>
          <cell r="D152" t="str">
            <v>D</v>
          </cell>
          <cell r="E152">
            <v>17327.89</v>
          </cell>
          <cell r="F152" t="str">
            <v>D</v>
          </cell>
          <cell r="G152">
            <v>1483.4</v>
          </cell>
          <cell r="H152">
            <v>17327.89</v>
          </cell>
          <cell r="I152">
            <v>15844.49</v>
          </cell>
          <cell r="J152" t="str">
            <v>A</v>
          </cell>
          <cell r="K152">
            <v>1483.4</v>
          </cell>
          <cell r="L152" t="str">
            <v>D</v>
          </cell>
          <cell r="M152">
            <v>1483.4</v>
          </cell>
        </row>
        <row r="153">
          <cell r="A153" t="str">
            <v>100608097</v>
          </cell>
          <cell r="B153" t="str">
            <v>Crediti v/Factor</v>
          </cell>
          <cell r="C153">
            <v>0</v>
          </cell>
          <cell r="E153">
            <v>0</v>
          </cell>
          <cell r="G153">
            <v>0</v>
          </cell>
          <cell r="H153">
            <v>0</v>
          </cell>
          <cell r="I153">
            <v>0</v>
          </cell>
          <cell r="K153">
            <v>0</v>
          </cell>
          <cell r="M153">
            <v>0</v>
          </cell>
        </row>
        <row r="154">
          <cell r="A154" t="str">
            <v>100608100</v>
          </cell>
          <cell r="B154" t="str">
            <v>Credito ICIT x ripar.fin.</v>
          </cell>
          <cell r="C154">
            <v>0</v>
          </cell>
          <cell r="E154">
            <v>0</v>
          </cell>
          <cell r="G154">
            <v>0</v>
          </cell>
          <cell r="H154">
            <v>0</v>
          </cell>
          <cell r="I154">
            <v>0</v>
          </cell>
          <cell r="K154">
            <v>0</v>
          </cell>
          <cell r="M154">
            <v>0</v>
          </cell>
        </row>
        <row r="155">
          <cell r="A155" t="str">
            <v>100608110</v>
          </cell>
          <cell r="B155" t="str">
            <v>VEE S.r.L. - Bacau - Romania</v>
          </cell>
          <cell r="C155">
            <v>2000000</v>
          </cell>
          <cell r="D155" t="str">
            <v>D</v>
          </cell>
          <cell r="E155">
            <v>2000000</v>
          </cell>
          <cell r="F155" t="str">
            <v>D</v>
          </cell>
          <cell r="G155">
            <v>1100000</v>
          </cell>
          <cell r="H155">
            <v>2000000</v>
          </cell>
          <cell r="I155">
            <v>900000</v>
          </cell>
          <cell r="J155" t="str">
            <v>A</v>
          </cell>
          <cell r="K155">
            <v>1100000</v>
          </cell>
          <cell r="L155" t="str">
            <v>D</v>
          </cell>
          <cell r="M155">
            <v>1100000</v>
          </cell>
        </row>
        <row r="156">
          <cell r="A156" t="str">
            <v>100608120</v>
          </cell>
          <cell r="B156" t="str">
            <v>Credito Consorzio Intellimech</v>
          </cell>
          <cell r="C156">
            <v>0</v>
          </cell>
          <cell r="E156">
            <v>0</v>
          </cell>
          <cell r="G156">
            <v>0</v>
          </cell>
          <cell r="H156">
            <v>0</v>
          </cell>
          <cell r="I156">
            <v>0</v>
          </cell>
          <cell r="K156">
            <v>0</v>
          </cell>
          <cell r="M156">
            <v>0</v>
          </cell>
        </row>
        <row r="157">
          <cell r="A157" t="str">
            <v>100608130</v>
          </cell>
          <cell r="B157" t="str">
            <v>Credito Inerisa</v>
          </cell>
          <cell r="C157">
            <v>0</v>
          </cell>
          <cell r="E157">
            <v>0</v>
          </cell>
          <cell r="G157">
            <v>0</v>
          </cell>
          <cell r="H157">
            <v>0</v>
          </cell>
          <cell r="I157">
            <v>0</v>
          </cell>
          <cell r="K157">
            <v>0</v>
          </cell>
          <cell r="M157">
            <v>0</v>
          </cell>
        </row>
        <row r="158">
          <cell r="A158" t="str">
            <v>100608140</v>
          </cell>
          <cell r="B158" t="str">
            <v>Credito Verso Controllate</v>
          </cell>
          <cell r="C158">
            <v>0</v>
          </cell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K158">
            <v>0</v>
          </cell>
          <cell r="M158">
            <v>0</v>
          </cell>
        </row>
        <row r="159">
          <cell r="M159">
            <v>0</v>
          </cell>
        </row>
        <row r="160">
          <cell r="A160" t="str">
            <v>09</v>
          </cell>
          <cell r="B160" t="str">
            <v>Crediti Erario imposte indirette</v>
          </cell>
          <cell r="C160">
            <v>448841</v>
          </cell>
          <cell r="D160" t="str">
            <v>D</v>
          </cell>
          <cell r="E160">
            <v>448841</v>
          </cell>
          <cell r="F160" t="str">
            <v xml:space="preserve"> D</v>
          </cell>
          <cell r="G160">
            <v>6465676.7400000002</v>
          </cell>
          <cell r="H160">
            <v>6606751.5099999998</v>
          </cell>
          <cell r="I160">
            <v>-141074.76999999999</v>
          </cell>
          <cell r="J160" t="str">
            <v>A</v>
          </cell>
          <cell r="K160">
            <v>307766.23</v>
          </cell>
          <cell r="L160" t="str">
            <v xml:space="preserve"> D</v>
          </cell>
          <cell r="M160">
            <v>307766.23</v>
          </cell>
        </row>
        <row r="161">
          <cell r="A161" t="str">
            <v>100609010</v>
          </cell>
          <cell r="B161" t="str">
            <v>Iva a credito/debito</v>
          </cell>
          <cell r="C161">
            <v>448841</v>
          </cell>
          <cell r="D161" t="str">
            <v>D</v>
          </cell>
          <cell r="E161">
            <v>448841</v>
          </cell>
          <cell r="F161" t="str">
            <v>D</v>
          </cell>
          <cell r="G161">
            <v>6406396.5099999998</v>
          </cell>
          <cell r="H161">
            <v>6606751.5099999998</v>
          </cell>
          <cell r="I161">
            <v>200355</v>
          </cell>
          <cell r="J161" t="str">
            <v>A</v>
          </cell>
          <cell r="K161">
            <v>248486</v>
          </cell>
          <cell r="L161" t="str">
            <v>D</v>
          </cell>
          <cell r="M161">
            <v>248486</v>
          </cell>
        </row>
        <row r="162">
          <cell r="A162" t="str">
            <v>100609015</v>
          </cell>
          <cell r="B162" t="str">
            <v>T.V.A. per vendite Dubois</v>
          </cell>
          <cell r="C162">
            <v>0</v>
          </cell>
          <cell r="E162">
            <v>0</v>
          </cell>
          <cell r="G162">
            <v>0</v>
          </cell>
          <cell r="H162">
            <v>0</v>
          </cell>
          <cell r="I162">
            <v>0</v>
          </cell>
          <cell r="K162">
            <v>0</v>
          </cell>
          <cell r="M162">
            <v>0</v>
          </cell>
        </row>
        <row r="163">
          <cell r="A163" t="str">
            <v>100609016</v>
          </cell>
          <cell r="B163" t="str">
            <v>Credito VAT da recuperare Germania</v>
          </cell>
          <cell r="C163">
            <v>0</v>
          </cell>
          <cell r="E163">
            <v>0</v>
          </cell>
          <cell r="G163">
            <v>59280.23</v>
          </cell>
          <cell r="H163">
            <v>0</v>
          </cell>
          <cell r="I163">
            <v>59280.23</v>
          </cell>
          <cell r="J163" t="str">
            <v>D</v>
          </cell>
          <cell r="K163">
            <v>59280.23</v>
          </cell>
          <cell r="L163" t="str">
            <v>D</v>
          </cell>
          <cell r="M163">
            <v>59280.23</v>
          </cell>
        </row>
        <row r="164">
          <cell r="A164" t="str">
            <v>100609017</v>
          </cell>
          <cell r="B164" t="str">
            <v>Credito VAT da recuperare Romania</v>
          </cell>
          <cell r="C164">
            <v>0</v>
          </cell>
          <cell r="E164">
            <v>0</v>
          </cell>
          <cell r="G164">
            <v>0</v>
          </cell>
          <cell r="H164">
            <v>0</v>
          </cell>
          <cell r="I164">
            <v>0</v>
          </cell>
          <cell r="K164">
            <v>0</v>
          </cell>
          <cell r="M164">
            <v>0</v>
          </cell>
        </row>
        <row r="165">
          <cell r="M165">
            <v>0</v>
          </cell>
        </row>
        <row r="166">
          <cell r="A166" t="str">
            <v>10</v>
          </cell>
          <cell r="B166" t="str">
            <v>Credito Erario imposte dirette</v>
          </cell>
          <cell r="C166">
            <v>1437558.91</v>
          </cell>
          <cell r="D166" t="str">
            <v>D</v>
          </cell>
          <cell r="E166">
            <v>1437558.91</v>
          </cell>
          <cell r="F166" t="str">
            <v xml:space="preserve"> D</v>
          </cell>
          <cell r="G166">
            <v>461247.83</v>
          </cell>
          <cell r="H166">
            <v>628231.37</v>
          </cell>
          <cell r="I166">
            <v>-166983.54</v>
          </cell>
          <cell r="J166" t="str">
            <v>A</v>
          </cell>
          <cell r="K166">
            <v>1270575.3700000001</v>
          </cell>
          <cell r="L166" t="str">
            <v xml:space="preserve"> D</v>
          </cell>
          <cell r="M166">
            <v>1270575.3700000001</v>
          </cell>
        </row>
        <row r="167">
          <cell r="A167" t="str">
            <v>100610005</v>
          </cell>
          <cell r="B167" t="str">
            <v>Credito IRES anno precedente</v>
          </cell>
          <cell r="C167">
            <v>0</v>
          </cell>
          <cell r="E167">
            <v>0</v>
          </cell>
          <cell r="G167">
            <v>0</v>
          </cell>
          <cell r="H167">
            <v>0</v>
          </cell>
          <cell r="I167">
            <v>0</v>
          </cell>
          <cell r="K167">
            <v>0</v>
          </cell>
          <cell r="M167">
            <v>0</v>
          </cell>
        </row>
        <row r="168">
          <cell r="A168" t="str">
            <v>100610010</v>
          </cell>
          <cell r="B168" t="str">
            <v>Acconto versato IRES</v>
          </cell>
          <cell r="C168">
            <v>208572.26</v>
          </cell>
          <cell r="D168" t="str">
            <v>D</v>
          </cell>
          <cell r="E168">
            <v>208572.26</v>
          </cell>
          <cell r="F168" t="str">
            <v>D</v>
          </cell>
          <cell r="G168">
            <v>0</v>
          </cell>
          <cell r="H168">
            <v>14992.21</v>
          </cell>
          <cell r="I168">
            <v>14992.21</v>
          </cell>
          <cell r="J168" t="str">
            <v>A</v>
          </cell>
          <cell r="K168">
            <v>193580.05</v>
          </cell>
          <cell r="L168" t="str">
            <v>D</v>
          </cell>
          <cell r="M168">
            <v>193580.05</v>
          </cell>
        </row>
        <row r="169">
          <cell r="A169" t="str">
            <v>100610015</v>
          </cell>
          <cell r="B169" t="str">
            <v>Credito IRAP anno precedente</v>
          </cell>
          <cell r="C169">
            <v>0</v>
          </cell>
          <cell r="E169">
            <v>0</v>
          </cell>
          <cell r="G169">
            <v>0</v>
          </cell>
          <cell r="H169">
            <v>0</v>
          </cell>
          <cell r="I169">
            <v>0</v>
          </cell>
          <cell r="K169">
            <v>0</v>
          </cell>
          <cell r="M169">
            <v>0</v>
          </cell>
        </row>
        <row r="170">
          <cell r="A170" t="str">
            <v>100610020</v>
          </cell>
          <cell r="B170" t="str">
            <v>Acconto versato IRAP</v>
          </cell>
          <cell r="C170">
            <v>279364.61</v>
          </cell>
          <cell r="D170" t="str">
            <v>D</v>
          </cell>
          <cell r="E170">
            <v>279364.61</v>
          </cell>
          <cell r="F170" t="str">
            <v>D</v>
          </cell>
          <cell r="G170">
            <v>0</v>
          </cell>
          <cell r="H170">
            <v>65870</v>
          </cell>
          <cell r="I170">
            <v>65870</v>
          </cell>
          <cell r="J170" t="str">
            <v>A</v>
          </cell>
          <cell r="K170">
            <v>213494.61</v>
          </cell>
          <cell r="L170" t="str">
            <v>D</v>
          </cell>
          <cell r="M170">
            <v>213494.61</v>
          </cell>
        </row>
        <row r="171">
          <cell r="A171" t="str">
            <v>100610021</v>
          </cell>
          <cell r="B171" t="str">
            <v>Cred.Imp.x invest. sviluppo nuo.pro</v>
          </cell>
          <cell r="C171">
            <v>483334</v>
          </cell>
          <cell r="D171" t="str">
            <v>D</v>
          </cell>
          <cell r="E171">
            <v>483334</v>
          </cell>
          <cell r="F171" t="str">
            <v>D</v>
          </cell>
          <cell r="G171">
            <v>411077.51</v>
          </cell>
          <cell r="H171">
            <v>483334</v>
          </cell>
          <cell r="I171">
            <v>72256.490000000005</v>
          </cell>
          <cell r="J171" t="str">
            <v>A</v>
          </cell>
          <cell r="K171">
            <v>411077.51</v>
          </cell>
          <cell r="L171" t="str">
            <v>D</v>
          </cell>
          <cell r="M171">
            <v>411077.51</v>
          </cell>
        </row>
        <row r="172">
          <cell r="A172" t="str">
            <v>100610022</v>
          </cell>
          <cell r="B172" t="str">
            <v>Credito IRAP 2004-2007 D.L.185</v>
          </cell>
          <cell r="C172">
            <v>49649</v>
          </cell>
          <cell r="D172" t="str">
            <v>D</v>
          </cell>
          <cell r="E172">
            <v>49649</v>
          </cell>
          <cell r="F172" t="str">
            <v>D</v>
          </cell>
          <cell r="G172">
            <v>0</v>
          </cell>
          <cell r="H172">
            <v>22195</v>
          </cell>
          <cell r="I172">
            <v>22195</v>
          </cell>
          <cell r="J172" t="str">
            <v>A</v>
          </cell>
          <cell r="K172">
            <v>27454</v>
          </cell>
          <cell r="L172" t="str">
            <v>D</v>
          </cell>
          <cell r="M172">
            <v>27454</v>
          </cell>
        </row>
        <row r="173">
          <cell r="A173" t="str">
            <v>100610030</v>
          </cell>
          <cell r="B173" t="str">
            <v>Cred. Imposta su divid.</v>
          </cell>
          <cell r="C173">
            <v>0</v>
          </cell>
          <cell r="E173">
            <v>0</v>
          </cell>
          <cell r="G173">
            <v>0</v>
          </cell>
          <cell r="H173">
            <v>0</v>
          </cell>
          <cell r="I173">
            <v>0</v>
          </cell>
          <cell r="K173">
            <v>0</v>
          </cell>
          <cell r="M173">
            <v>0</v>
          </cell>
        </row>
        <row r="174">
          <cell r="A174" t="str">
            <v>100610040</v>
          </cell>
          <cell r="B174" t="str">
            <v>Cred.per rimborso imposte</v>
          </cell>
          <cell r="C174">
            <v>0</v>
          </cell>
          <cell r="E174">
            <v>0</v>
          </cell>
          <cell r="G174">
            <v>0</v>
          </cell>
          <cell r="H174">
            <v>0</v>
          </cell>
          <cell r="I174">
            <v>0</v>
          </cell>
          <cell r="K174">
            <v>0</v>
          </cell>
          <cell r="M174">
            <v>0</v>
          </cell>
        </row>
        <row r="175">
          <cell r="A175" t="str">
            <v>100610050</v>
          </cell>
          <cell r="B175" t="str">
            <v>Cred. per imposte a nuovo</v>
          </cell>
          <cell r="C175">
            <v>0</v>
          </cell>
          <cell r="E175">
            <v>0</v>
          </cell>
          <cell r="G175">
            <v>27876.51</v>
          </cell>
          <cell r="H175">
            <v>11280.37</v>
          </cell>
          <cell r="I175">
            <v>16596.14</v>
          </cell>
          <cell r="J175" t="str">
            <v>D</v>
          </cell>
          <cell r="K175">
            <v>16596.14</v>
          </cell>
          <cell r="L175" t="str">
            <v>D</v>
          </cell>
          <cell r="M175">
            <v>16596.14</v>
          </cell>
        </row>
        <row r="176">
          <cell r="A176" t="str">
            <v>100610060</v>
          </cell>
          <cell r="B176" t="str">
            <v>Cred.per inter.su imposte</v>
          </cell>
          <cell r="C176">
            <v>0</v>
          </cell>
          <cell r="E176">
            <v>0</v>
          </cell>
          <cell r="G176">
            <v>0</v>
          </cell>
          <cell r="H176">
            <v>0</v>
          </cell>
          <cell r="I176">
            <v>0</v>
          </cell>
          <cell r="K176">
            <v>0</v>
          </cell>
          <cell r="M176">
            <v>0</v>
          </cell>
        </row>
        <row r="177">
          <cell r="A177" t="str">
            <v>100610070</v>
          </cell>
          <cell r="B177" t="str">
            <v>Rit. acconto su int. banc</v>
          </cell>
          <cell r="C177">
            <v>203.18</v>
          </cell>
          <cell r="D177" t="str">
            <v>D</v>
          </cell>
          <cell r="E177">
            <v>203.18</v>
          </cell>
          <cell r="F177" t="str">
            <v>D</v>
          </cell>
          <cell r="G177">
            <v>98.81</v>
          </cell>
          <cell r="H177">
            <v>0</v>
          </cell>
          <cell r="I177">
            <v>98.81</v>
          </cell>
          <cell r="J177" t="str">
            <v>D</v>
          </cell>
          <cell r="K177">
            <v>301.99</v>
          </cell>
          <cell r="L177" t="str">
            <v>D</v>
          </cell>
          <cell r="M177">
            <v>301.99</v>
          </cell>
        </row>
        <row r="178">
          <cell r="A178" t="str">
            <v>100610080</v>
          </cell>
          <cell r="B178" t="str">
            <v>Rit. acc. su divid. azion</v>
          </cell>
          <cell r="C178">
            <v>0</v>
          </cell>
          <cell r="E178">
            <v>0</v>
          </cell>
          <cell r="G178">
            <v>0</v>
          </cell>
          <cell r="H178">
            <v>0</v>
          </cell>
          <cell r="I178">
            <v>0</v>
          </cell>
          <cell r="K178">
            <v>0</v>
          </cell>
          <cell r="M178">
            <v>0</v>
          </cell>
        </row>
        <row r="179">
          <cell r="A179" t="str">
            <v>100610090</v>
          </cell>
          <cell r="B179" t="str">
            <v>Ritenuta 4% su contributo Sostes</v>
          </cell>
          <cell r="C179">
            <v>0</v>
          </cell>
          <cell r="E179">
            <v>0</v>
          </cell>
          <cell r="G179">
            <v>0</v>
          </cell>
          <cell r="H179">
            <v>0</v>
          </cell>
          <cell r="I179">
            <v>0</v>
          </cell>
          <cell r="K179">
            <v>0</v>
          </cell>
          <cell r="M179">
            <v>0</v>
          </cell>
        </row>
        <row r="180">
          <cell r="A180" t="str">
            <v>100610100</v>
          </cell>
          <cell r="B180" t="str">
            <v>Cred.Erar.Cont.Str.2% TFR</v>
          </cell>
          <cell r="C180">
            <v>0</v>
          </cell>
          <cell r="E180">
            <v>0</v>
          </cell>
          <cell r="G180">
            <v>0</v>
          </cell>
          <cell r="H180">
            <v>0</v>
          </cell>
          <cell r="I180">
            <v>0</v>
          </cell>
          <cell r="K180">
            <v>0</v>
          </cell>
          <cell r="M180">
            <v>0</v>
          </cell>
        </row>
        <row r="181">
          <cell r="A181" t="str">
            <v>100610105</v>
          </cell>
          <cell r="B181" t="str">
            <v>Credito per imp.diff.att.</v>
          </cell>
          <cell r="C181">
            <v>281210.86</v>
          </cell>
          <cell r="D181" t="str">
            <v>D</v>
          </cell>
          <cell r="E181">
            <v>281210.86</v>
          </cell>
          <cell r="F181" t="str">
            <v>D</v>
          </cell>
          <cell r="G181">
            <v>0</v>
          </cell>
          <cell r="H181">
            <v>8364.7900000000009</v>
          </cell>
          <cell r="I181">
            <v>8364.7900000000009</v>
          </cell>
          <cell r="J181" t="str">
            <v>A</v>
          </cell>
          <cell r="K181">
            <v>272846.07</v>
          </cell>
          <cell r="L181" t="str">
            <v>D</v>
          </cell>
          <cell r="M181">
            <v>272846.07</v>
          </cell>
        </row>
        <row r="182">
          <cell r="A182" t="str">
            <v>100610120</v>
          </cell>
          <cell r="B182" t="str">
            <v>Credito v/Erar.Premi Ass.</v>
          </cell>
          <cell r="C182">
            <v>0</v>
          </cell>
          <cell r="E182">
            <v>0</v>
          </cell>
          <cell r="G182">
            <v>0</v>
          </cell>
          <cell r="H182">
            <v>0</v>
          </cell>
          <cell r="I182">
            <v>0</v>
          </cell>
          <cell r="K182">
            <v>0</v>
          </cell>
          <cell r="M182">
            <v>0</v>
          </cell>
        </row>
        <row r="183">
          <cell r="A183" t="str">
            <v>100610121</v>
          </cell>
          <cell r="B183" t="str">
            <v>Credito v/Erar.(IRAP costo pers.)</v>
          </cell>
          <cell r="C183">
            <v>135225</v>
          </cell>
          <cell r="D183" t="str">
            <v>D</v>
          </cell>
          <cell r="E183">
            <v>135225</v>
          </cell>
          <cell r="F183" t="str">
            <v>D</v>
          </cell>
          <cell r="G183">
            <v>22195</v>
          </cell>
          <cell r="H183">
            <v>22195</v>
          </cell>
          <cell r="I183">
            <v>0</v>
          </cell>
          <cell r="K183">
            <v>135225</v>
          </cell>
          <cell r="L183" t="str">
            <v>D</v>
          </cell>
          <cell r="M183">
            <v>135225</v>
          </cell>
        </row>
        <row r="184">
          <cell r="M184">
            <v>0</v>
          </cell>
        </row>
        <row r="185">
          <cell r="A185" t="str">
            <v>07</v>
          </cell>
          <cell r="B185" t="str">
            <v>Disponibilità liquide</v>
          </cell>
          <cell r="C185">
            <v>3996.53</v>
          </cell>
          <cell r="D185" t="str">
            <v>D</v>
          </cell>
          <cell r="E185">
            <v>3996.53</v>
          </cell>
          <cell r="F185" t="str">
            <v xml:space="preserve"> D</v>
          </cell>
          <cell r="G185">
            <v>52369.35</v>
          </cell>
          <cell r="H185">
            <v>54455.77</v>
          </cell>
          <cell r="I185">
            <v>-2086.42</v>
          </cell>
          <cell r="J185" t="str">
            <v>A</v>
          </cell>
          <cell r="K185">
            <v>1910.11</v>
          </cell>
          <cell r="L185" t="str">
            <v xml:space="preserve"> D</v>
          </cell>
          <cell r="M185">
            <v>1910.11</v>
          </cell>
        </row>
        <row r="186">
          <cell r="A186" t="str">
            <v>01</v>
          </cell>
          <cell r="B186" t="str">
            <v>Cassa</v>
          </cell>
          <cell r="C186">
            <v>3196.68</v>
          </cell>
          <cell r="D186" t="str">
            <v>D</v>
          </cell>
          <cell r="E186">
            <v>3196.68</v>
          </cell>
          <cell r="F186" t="str">
            <v xml:space="preserve"> D</v>
          </cell>
          <cell r="G186">
            <v>50369.35</v>
          </cell>
          <cell r="H186">
            <v>52178.89</v>
          </cell>
          <cell r="I186">
            <v>-1809.54</v>
          </cell>
          <cell r="J186" t="str">
            <v>A</v>
          </cell>
          <cell r="K186">
            <v>1387.14</v>
          </cell>
          <cell r="L186" t="str">
            <v xml:space="preserve"> D</v>
          </cell>
          <cell r="M186">
            <v>1387.14</v>
          </cell>
        </row>
        <row r="187">
          <cell r="A187" t="str">
            <v>100701010</v>
          </cell>
          <cell r="B187" t="str">
            <v>Cassa Amministrazione</v>
          </cell>
          <cell r="C187">
            <v>3196.68</v>
          </cell>
          <cell r="D187" t="str">
            <v>D</v>
          </cell>
          <cell r="E187">
            <v>3196.68</v>
          </cell>
          <cell r="F187" t="str">
            <v>D</v>
          </cell>
          <cell r="G187">
            <v>50369.35</v>
          </cell>
          <cell r="H187">
            <v>52178.89</v>
          </cell>
          <cell r="I187">
            <v>1809.54</v>
          </cell>
          <cell r="J187" t="str">
            <v>A</v>
          </cell>
          <cell r="K187">
            <v>1387.14</v>
          </cell>
          <cell r="L187" t="str">
            <v>D</v>
          </cell>
          <cell r="M187">
            <v>1387.14</v>
          </cell>
        </row>
        <row r="188">
          <cell r="A188" t="str">
            <v>100701020</v>
          </cell>
          <cell r="B188" t="str">
            <v>Cassa Pero</v>
          </cell>
          <cell r="C188">
            <v>0</v>
          </cell>
          <cell r="E188">
            <v>0</v>
          </cell>
          <cell r="G188">
            <v>0</v>
          </cell>
          <cell r="H188">
            <v>0</v>
          </cell>
          <cell r="I188">
            <v>0</v>
          </cell>
          <cell r="K188">
            <v>0</v>
          </cell>
          <cell r="M188">
            <v>0</v>
          </cell>
        </row>
        <row r="189">
          <cell r="M189">
            <v>0</v>
          </cell>
        </row>
        <row r="190">
          <cell r="A190" t="str">
            <v>02</v>
          </cell>
          <cell r="B190" t="str">
            <v>C/C postale</v>
          </cell>
          <cell r="C190">
            <v>799.85</v>
          </cell>
          <cell r="D190" t="str">
            <v>D</v>
          </cell>
          <cell r="E190">
            <v>799.85</v>
          </cell>
          <cell r="F190" t="str">
            <v xml:space="preserve"> D</v>
          </cell>
          <cell r="G190">
            <v>2000</v>
          </cell>
          <cell r="H190">
            <v>2276.88</v>
          </cell>
          <cell r="I190">
            <v>-276.88</v>
          </cell>
          <cell r="J190" t="str">
            <v>A</v>
          </cell>
          <cell r="K190">
            <v>522.97</v>
          </cell>
          <cell r="L190" t="str">
            <v xml:space="preserve"> D</v>
          </cell>
          <cell r="M190">
            <v>522.97</v>
          </cell>
        </row>
        <row r="191">
          <cell r="A191" t="str">
            <v>100702010</v>
          </cell>
          <cell r="B191" t="str">
            <v>Conto corrente postale</v>
          </cell>
          <cell r="C191">
            <v>799.85</v>
          </cell>
          <cell r="D191" t="str">
            <v>D</v>
          </cell>
          <cell r="E191">
            <v>799.85</v>
          </cell>
          <cell r="F191" t="str">
            <v>D</v>
          </cell>
          <cell r="G191">
            <v>2000</v>
          </cell>
          <cell r="H191">
            <v>2276.88</v>
          </cell>
          <cell r="I191">
            <v>276.88</v>
          </cell>
          <cell r="J191" t="str">
            <v>A</v>
          </cell>
          <cell r="K191">
            <v>522.97</v>
          </cell>
          <cell r="L191" t="str">
            <v>D</v>
          </cell>
          <cell r="M191">
            <v>522.97</v>
          </cell>
        </row>
        <row r="192">
          <cell r="M192">
            <v>0</v>
          </cell>
        </row>
        <row r="193">
          <cell r="A193" t="str">
            <v>08</v>
          </cell>
          <cell r="B193" t="str">
            <v>Ratei e risconti attivi</v>
          </cell>
          <cell r="C193">
            <v>893013.78</v>
          </cell>
          <cell r="D193" t="str">
            <v>D</v>
          </cell>
          <cell r="E193">
            <v>893013.78</v>
          </cell>
          <cell r="F193" t="str">
            <v xml:space="preserve"> D</v>
          </cell>
          <cell r="G193">
            <v>547445.71</v>
          </cell>
          <cell r="H193">
            <v>466868.91</v>
          </cell>
          <cell r="I193">
            <v>80576.800000000003</v>
          </cell>
          <cell r="J193" t="str">
            <v>D</v>
          </cell>
          <cell r="K193">
            <v>973590.58</v>
          </cell>
          <cell r="L193" t="str">
            <v xml:space="preserve"> D</v>
          </cell>
          <cell r="M193">
            <v>973590.58</v>
          </cell>
        </row>
        <row r="194">
          <cell r="A194" t="str">
            <v>01</v>
          </cell>
          <cell r="B194" t="str">
            <v>Risconti attivi</v>
          </cell>
          <cell r="C194">
            <v>893013.78</v>
          </cell>
          <cell r="D194" t="str">
            <v>D</v>
          </cell>
          <cell r="E194">
            <v>893013.78</v>
          </cell>
          <cell r="F194" t="str">
            <v xml:space="preserve"> D</v>
          </cell>
          <cell r="G194">
            <v>547445.71</v>
          </cell>
          <cell r="H194">
            <v>466868.91</v>
          </cell>
          <cell r="I194">
            <v>80576.800000000003</v>
          </cell>
          <cell r="J194" t="str">
            <v>D</v>
          </cell>
          <cell r="K194">
            <v>973590.58</v>
          </cell>
          <cell r="L194" t="str">
            <v xml:space="preserve"> D</v>
          </cell>
          <cell r="M194">
            <v>973590.58</v>
          </cell>
        </row>
        <row r="195">
          <cell r="A195" t="str">
            <v>100801010</v>
          </cell>
          <cell r="B195" t="str">
            <v>Risconto INAIL</v>
          </cell>
          <cell r="C195">
            <v>0</v>
          </cell>
          <cell r="E195">
            <v>0</v>
          </cell>
          <cell r="G195">
            <v>68291.47</v>
          </cell>
          <cell r="H195">
            <v>0</v>
          </cell>
          <cell r="I195">
            <v>68291.47</v>
          </cell>
          <cell r="J195" t="str">
            <v>D</v>
          </cell>
          <cell r="K195">
            <v>68291.47</v>
          </cell>
          <cell r="L195" t="str">
            <v>D</v>
          </cell>
          <cell r="M195">
            <v>68291.47</v>
          </cell>
        </row>
        <row r="196">
          <cell r="A196" t="str">
            <v>100801020</v>
          </cell>
          <cell r="B196" t="str">
            <v>Risconto per spese telef.</v>
          </cell>
          <cell r="C196">
            <v>1827.95</v>
          </cell>
          <cell r="D196" t="str">
            <v>D</v>
          </cell>
          <cell r="E196">
            <v>1827.95</v>
          </cell>
          <cell r="F196" t="str">
            <v>D</v>
          </cell>
          <cell r="G196">
            <v>1024.98</v>
          </cell>
          <cell r="H196">
            <v>1827.95</v>
          </cell>
          <cell r="I196">
            <v>802.97</v>
          </cell>
          <cell r="J196" t="str">
            <v>A</v>
          </cell>
          <cell r="K196">
            <v>1024.98</v>
          </cell>
          <cell r="L196" t="str">
            <v>D</v>
          </cell>
          <cell r="M196">
            <v>1024.98</v>
          </cell>
        </row>
        <row r="197">
          <cell r="A197" t="str">
            <v>100801030</v>
          </cell>
          <cell r="B197" t="str">
            <v>Risconto per affitti</v>
          </cell>
          <cell r="C197">
            <v>0</v>
          </cell>
          <cell r="E197">
            <v>0</v>
          </cell>
          <cell r="G197">
            <v>0</v>
          </cell>
          <cell r="H197">
            <v>0</v>
          </cell>
          <cell r="I197">
            <v>0</v>
          </cell>
          <cell r="K197">
            <v>0</v>
          </cell>
          <cell r="M197">
            <v>0</v>
          </cell>
        </row>
        <row r="198">
          <cell r="A198" t="str">
            <v>100801040</v>
          </cell>
          <cell r="B198" t="str">
            <v>Risconto canoni leasing</v>
          </cell>
          <cell r="C198">
            <v>7601.83</v>
          </cell>
          <cell r="D198" t="str">
            <v>D</v>
          </cell>
          <cell r="E198">
            <v>7601.83</v>
          </cell>
          <cell r="F198" t="str">
            <v>D</v>
          </cell>
          <cell r="G198">
            <v>7333.06</v>
          </cell>
          <cell r="H198">
            <v>7601.83</v>
          </cell>
          <cell r="I198">
            <v>268.77</v>
          </cell>
          <cell r="J198" t="str">
            <v>A</v>
          </cell>
          <cell r="K198">
            <v>7333.06</v>
          </cell>
          <cell r="L198" t="str">
            <v>D</v>
          </cell>
          <cell r="M198">
            <v>7333.06</v>
          </cell>
        </row>
        <row r="199">
          <cell r="A199" t="str">
            <v>100801050</v>
          </cell>
          <cell r="B199" t="str">
            <v>Risc. manut. macch. uff.</v>
          </cell>
          <cell r="C199">
            <v>63447.42</v>
          </cell>
          <cell r="D199" t="str">
            <v>D</v>
          </cell>
          <cell r="E199">
            <v>63447.42</v>
          </cell>
          <cell r="F199" t="str">
            <v>D</v>
          </cell>
          <cell r="G199">
            <v>60857.13</v>
          </cell>
          <cell r="H199">
            <v>63447.42</v>
          </cell>
          <cell r="I199">
            <v>2590.29</v>
          </cell>
          <cell r="J199" t="str">
            <v>A</v>
          </cell>
          <cell r="K199">
            <v>60857.13</v>
          </cell>
          <cell r="L199" t="str">
            <v>D</v>
          </cell>
          <cell r="M199">
            <v>60857.13</v>
          </cell>
        </row>
        <row r="200">
          <cell r="A200" t="str">
            <v>100801060</v>
          </cell>
          <cell r="B200" t="str">
            <v>Risconto spese x abbonamenti</v>
          </cell>
          <cell r="C200">
            <v>0</v>
          </cell>
          <cell r="E200">
            <v>0</v>
          </cell>
          <cell r="G200">
            <v>0</v>
          </cell>
          <cell r="H200">
            <v>0</v>
          </cell>
          <cell r="I200">
            <v>0</v>
          </cell>
          <cell r="K200">
            <v>0</v>
          </cell>
          <cell r="M200">
            <v>0</v>
          </cell>
        </row>
        <row r="201">
          <cell r="A201" t="str">
            <v>100801070</v>
          </cell>
          <cell r="B201" t="str">
            <v>Risconto per assicuraz.</v>
          </cell>
          <cell r="C201">
            <v>0</v>
          </cell>
          <cell r="E201">
            <v>0</v>
          </cell>
          <cell r="G201">
            <v>0</v>
          </cell>
          <cell r="H201">
            <v>0</v>
          </cell>
          <cell r="I201">
            <v>0</v>
          </cell>
          <cell r="K201">
            <v>0</v>
          </cell>
          <cell r="M201">
            <v>0</v>
          </cell>
        </row>
        <row r="202">
          <cell r="A202" t="str">
            <v>100801071</v>
          </cell>
          <cell r="B202" t="str">
            <v>Risc.Canoni BNP CTR X0024724</v>
          </cell>
          <cell r="C202">
            <v>16807.189999999999</v>
          </cell>
          <cell r="D202" t="str">
            <v>D</v>
          </cell>
          <cell r="E202">
            <v>16807.189999999999</v>
          </cell>
          <cell r="F202" t="str">
            <v>D</v>
          </cell>
          <cell r="G202">
            <v>1137.02</v>
          </cell>
          <cell r="H202">
            <v>4436</v>
          </cell>
          <cell r="I202">
            <v>3298.98</v>
          </cell>
          <cell r="J202" t="str">
            <v>A</v>
          </cell>
          <cell r="K202">
            <v>13508.21</v>
          </cell>
          <cell r="L202" t="str">
            <v>D</v>
          </cell>
          <cell r="M202">
            <v>13508.21</v>
          </cell>
        </row>
        <row r="203">
          <cell r="A203" t="str">
            <v>100801072</v>
          </cell>
          <cell r="B203" t="str">
            <v>Risc.Canoni BNP CTR X0024728</v>
          </cell>
          <cell r="C203">
            <v>25275.62</v>
          </cell>
          <cell r="D203" t="str">
            <v>D</v>
          </cell>
          <cell r="E203">
            <v>25275.62</v>
          </cell>
          <cell r="F203" t="str">
            <v>D</v>
          </cell>
          <cell r="G203">
            <v>1682.4</v>
          </cell>
          <cell r="H203">
            <v>6563.76</v>
          </cell>
          <cell r="I203">
            <v>4881.3599999999997</v>
          </cell>
          <cell r="J203" t="str">
            <v>A</v>
          </cell>
          <cell r="K203">
            <v>20394.259999999998</v>
          </cell>
          <cell r="L203" t="str">
            <v>D</v>
          </cell>
          <cell r="M203">
            <v>20394.259999999998</v>
          </cell>
        </row>
        <row r="204">
          <cell r="A204" t="str">
            <v>100801073</v>
          </cell>
          <cell r="B204" t="str">
            <v>Risc.Canoni BNP CTR X0024729</v>
          </cell>
          <cell r="C204">
            <v>12637.81</v>
          </cell>
          <cell r="D204" t="str">
            <v>D</v>
          </cell>
          <cell r="E204">
            <v>12637.81</v>
          </cell>
          <cell r="F204" t="str">
            <v>D</v>
          </cell>
          <cell r="G204">
            <v>841.2</v>
          </cell>
          <cell r="H204">
            <v>3281.88</v>
          </cell>
          <cell r="I204">
            <v>2440.6799999999998</v>
          </cell>
          <cell r="J204" t="str">
            <v>A</v>
          </cell>
          <cell r="K204">
            <v>10197.129999999999</v>
          </cell>
          <cell r="L204" t="str">
            <v>D</v>
          </cell>
          <cell r="M204">
            <v>10197.129999999999</v>
          </cell>
        </row>
        <row r="205">
          <cell r="A205" t="str">
            <v>100801074</v>
          </cell>
          <cell r="B205" t="str">
            <v>Risc.Canoni BNP CTR X0024730</v>
          </cell>
          <cell r="C205">
            <v>33068.94</v>
          </cell>
          <cell r="D205" t="str">
            <v>D</v>
          </cell>
          <cell r="E205">
            <v>33068.94</v>
          </cell>
          <cell r="F205" t="str">
            <v>D</v>
          </cell>
          <cell r="G205">
            <v>2201.14</v>
          </cell>
          <cell r="H205">
            <v>8587.58</v>
          </cell>
          <cell r="I205">
            <v>6386.44</v>
          </cell>
          <cell r="J205" t="str">
            <v>A</v>
          </cell>
          <cell r="K205">
            <v>26682.5</v>
          </cell>
          <cell r="L205" t="str">
            <v>D</v>
          </cell>
          <cell r="M205">
            <v>26682.5</v>
          </cell>
        </row>
        <row r="206">
          <cell r="A206" t="str">
            <v>100801075</v>
          </cell>
          <cell r="B206" t="str">
            <v>Risc.Canoni BNP CTR X0024734</v>
          </cell>
          <cell r="C206">
            <v>28288.31</v>
          </cell>
          <cell r="D206" t="str">
            <v>D</v>
          </cell>
          <cell r="E206">
            <v>28288.31</v>
          </cell>
          <cell r="F206" t="str">
            <v>D</v>
          </cell>
          <cell r="G206">
            <v>1913.73</v>
          </cell>
          <cell r="H206">
            <v>7466.27</v>
          </cell>
          <cell r="I206">
            <v>5552.54</v>
          </cell>
          <cell r="J206" t="str">
            <v>A</v>
          </cell>
          <cell r="K206">
            <v>22735.77</v>
          </cell>
          <cell r="L206" t="str">
            <v>D</v>
          </cell>
          <cell r="M206">
            <v>22735.77</v>
          </cell>
        </row>
        <row r="207">
          <cell r="A207" t="str">
            <v>100801076</v>
          </cell>
          <cell r="B207" t="str">
            <v>Risc.Canoni BNP CTR X0024736</v>
          </cell>
          <cell r="C207">
            <v>46508.72</v>
          </cell>
          <cell r="D207" t="str">
            <v>D</v>
          </cell>
          <cell r="E207">
            <v>46508.72</v>
          </cell>
          <cell r="F207" t="str">
            <v>D</v>
          </cell>
          <cell r="G207">
            <v>3308.72</v>
          </cell>
          <cell r="H207">
            <v>12908.72</v>
          </cell>
          <cell r="I207">
            <v>9600</v>
          </cell>
          <cell r="J207" t="str">
            <v>A</v>
          </cell>
          <cell r="K207">
            <v>36908.720000000001</v>
          </cell>
          <cell r="L207" t="str">
            <v>D</v>
          </cell>
          <cell r="M207">
            <v>36908.720000000001</v>
          </cell>
        </row>
        <row r="208">
          <cell r="A208" t="str">
            <v>100801077</v>
          </cell>
          <cell r="B208" t="str">
            <v>Risc.Canoni BNP CTR X0024762</v>
          </cell>
          <cell r="C208">
            <v>27589.919999999998</v>
          </cell>
          <cell r="D208" t="str">
            <v>D</v>
          </cell>
          <cell r="E208">
            <v>27589.919999999998</v>
          </cell>
          <cell r="F208" t="str">
            <v>D</v>
          </cell>
          <cell r="G208">
            <v>1962.8</v>
          </cell>
          <cell r="H208">
            <v>7657.72</v>
          </cell>
          <cell r="I208">
            <v>5694.92</v>
          </cell>
          <cell r="J208" t="str">
            <v>A</v>
          </cell>
          <cell r="K208">
            <v>21895</v>
          </cell>
          <cell r="L208" t="str">
            <v>D</v>
          </cell>
          <cell r="M208">
            <v>21895</v>
          </cell>
        </row>
        <row r="209">
          <cell r="A209" t="str">
            <v>100801078</v>
          </cell>
          <cell r="B209" t="str">
            <v>Risc.Canoni BNP CTR Y0055723</v>
          </cell>
          <cell r="C209">
            <v>0</v>
          </cell>
          <cell r="E209">
            <v>0</v>
          </cell>
          <cell r="G209">
            <v>95435.1</v>
          </cell>
          <cell r="H209">
            <v>0</v>
          </cell>
          <cell r="I209">
            <v>95435.1</v>
          </cell>
          <cell r="J209" t="str">
            <v>D</v>
          </cell>
          <cell r="K209">
            <v>95435.1</v>
          </cell>
          <cell r="L209" t="str">
            <v>D</v>
          </cell>
          <cell r="M209">
            <v>95435.1</v>
          </cell>
        </row>
        <row r="210">
          <cell r="A210" t="str">
            <v>100801079</v>
          </cell>
          <cell r="B210" t="str">
            <v>Risc.Canoni BNP CTR Y0051918</v>
          </cell>
          <cell r="C210">
            <v>0</v>
          </cell>
          <cell r="E210">
            <v>0</v>
          </cell>
          <cell r="G210">
            <v>0</v>
          </cell>
          <cell r="H210">
            <v>0</v>
          </cell>
          <cell r="I210">
            <v>0</v>
          </cell>
          <cell r="K210">
            <v>0</v>
          </cell>
          <cell r="M210">
            <v>0</v>
          </cell>
        </row>
        <row r="211">
          <cell r="A211" t="str">
            <v>100801080</v>
          </cell>
          <cell r="B211" t="str">
            <v>Risc.Canoni Leas. Leasint</v>
          </cell>
          <cell r="C211">
            <v>0</v>
          </cell>
          <cell r="E211">
            <v>0</v>
          </cell>
          <cell r="G211">
            <v>0</v>
          </cell>
          <cell r="H211">
            <v>0</v>
          </cell>
          <cell r="I211">
            <v>0</v>
          </cell>
          <cell r="K211">
            <v>0</v>
          </cell>
          <cell r="M211">
            <v>0</v>
          </cell>
        </row>
        <row r="212">
          <cell r="A212" t="str">
            <v>100801081</v>
          </cell>
          <cell r="B212" t="str">
            <v>Risc. Canoni Unicredit Leasing</v>
          </cell>
          <cell r="C212">
            <v>23786.89</v>
          </cell>
          <cell r="D212" t="str">
            <v>D</v>
          </cell>
          <cell r="E212">
            <v>23786.89</v>
          </cell>
          <cell r="F212" t="str">
            <v>D</v>
          </cell>
          <cell r="G212">
            <v>0</v>
          </cell>
          <cell r="H212">
            <v>23786.89</v>
          </cell>
          <cell r="I212">
            <v>23786.89</v>
          </cell>
          <cell r="J212" t="str">
            <v>A</v>
          </cell>
          <cell r="K212">
            <v>0</v>
          </cell>
          <cell r="M212">
            <v>0</v>
          </cell>
        </row>
        <row r="213">
          <cell r="A213" t="str">
            <v>100801082</v>
          </cell>
          <cell r="B213" t="str">
            <v>Risc.Canoni Credemleasing SI/153263</v>
          </cell>
          <cell r="C213">
            <v>8253.98</v>
          </cell>
          <cell r="D213" t="str">
            <v>D</v>
          </cell>
          <cell r="E213">
            <v>8253.98</v>
          </cell>
          <cell r="F213" t="str">
            <v>D</v>
          </cell>
          <cell r="G213">
            <v>0</v>
          </cell>
          <cell r="H213">
            <v>3809.52</v>
          </cell>
          <cell r="I213">
            <v>3809.52</v>
          </cell>
          <cell r="J213" t="str">
            <v>A</v>
          </cell>
          <cell r="K213">
            <v>4444.46</v>
          </cell>
          <cell r="L213" t="str">
            <v>D</v>
          </cell>
          <cell r="M213">
            <v>4444.46</v>
          </cell>
        </row>
        <row r="214">
          <cell r="A214" t="str">
            <v>100801083</v>
          </cell>
          <cell r="B214" t="str">
            <v>Risc.Canoni Mediocr. CTR 979322</v>
          </cell>
          <cell r="C214">
            <v>70978.73</v>
          </cell>
          <cell r="D214" t="str">
            <v>D</v>
          </cell>
          <cell r="E214">
            <v>70978.73</v>
          </cell>
          <cell r="F214" t="str">
            <v>D</v>
          </cell>
          <cell r="G214">
            <v>0</v>
          </cell>
          <cell r="H214">
            <v>53234.04</v>
          </cell>
          <cell r="I214">
            <v>53234.04</v>
          </cell>
          <cell r="J214" t="str">
            <v>A</v>
          </cell>
          <cell r="K214">
            <v>17744.689999999999</v>
          </cell>
          <cell r="L214" t="str">
            <v>D</v>
          </cell>
          <cell r="M214">
            <v>17744.689999999999</v>
          </cell>
        </row>
        <row r="215">
          <cell r="A215" t="str">
            <v>100801084</v>
          </cell>
          <cell r="B215" t="str">
            <v>Risc.Canoni BNP Leas. CTR V0000639</v>
          </cell>
          <cell r="C215">
            <v>29929.5</v>
          </cell>
          <cell r="D215" t="str">
            <v>D</v>
          </cell>
          <cell r="E215">
            <v>29929.5</v>
          </cell>
          <cell r="F215" t="str">
            <v>D</v>
          </cell>
          <cell r="G215">
            <v>4710</v>
          </cell>
          <cell r="H215">
            <v>18012</v>
          </cell>
          <cell r="I215">
            <v>13302</v>
          </cell>
          <cell r="J215" t="str">
            <v>A</v>
          </cell>
          <cell r="K215">
            <v>16627.5</v>
          </cell>
          <cell r="L215" t="str">
            <v>D</v>
          </cell>
          <cell r="M215">
            <v>16627.5</v>
          </cell>
        </row>
        <row r="216">
          <cell r="A216" t="str">
            <v>100801085</v>
          </cell>
          <cell r="B216" t="str">
            <v>Risc.Canoni SELMA CTR 30174156</v>
          </cell>
          <cell r="C216">
            <v>9618.61</v>
          </cell>
          <cell r="D216" t="str">
            <v>D</v>
          </cell>
          <cell r="E216">
            <v>9618.61</v>
          </cell>
          <cell r="F216" t="str">
            <v>D</v>
          </cell>
          <cell r="G216">
            <v>0</v>
          </cell>
          <cell r="H216">
            <v>9618.6</v>
          </cell>
          <cell r="I216">
            <v>9618.6</v>
          </cell>
          <cell r="J216" t="str">
            <v>A</v>
          </cell>
          <cell r="K216">
            <v>0.01</v>
          </cell>
          <cell r="L216" t="str">
            <v>D</v>
          </cell>
          <cell r="M216">
            <v>0.01</v>
          </cell>
        </row>
        <row r="217">
          <cell r="A217" t="str">
            <v>100801086</v>
          </cell>
          <cell r="B217" t="str">
            <v>Risc.Canoni SELMA CTR 30174723</v>
          </cell>
          <cell r="C217">
            <v>18651.43</v>
          </cell>
          <cell r="D217" t="str">
            <v>D</v>
          </cell>
          <cell r="E217">
            <v>18651.43</v>
          </cell>
          <cell r="F217" t="str">
            <v>D</v>
          </cell>
          <cell r="G217">
            <v>0</v>
          </cell>
          <cell r="H217">
            <v>6600</v>
          </cell>
          <cell r="I217">
            <v>6600</v>
          </cell>
          <cell r="J217" t="str">
            <v>A</v>
          </cell>
          <cell r="K217">
            <v>12051.43</v>
          </cell>
          <cell r="L217" t="str">
            <v>D</v>
          </cell>
          <cell r="M217">
            <v>12051.43</v>
          </cell>
        </row>
        <row r="218">
          <cell r="A218" t="str">
            <v>100801087</v>
          </cell>
          <cell r="B218" t="str">
            <v>Risc.Canoni SELMA CTR 30174749</v>
          </cell>
          <cell r="C218">
            <v>7454.57</v>
          </cell>
          <cell r="D218" t="str">
            <v>D</v>
          </cell>
          <cell r="E218">
            <v>7454.57</v>
          </cell>
          <cell r="F218" t="str">
            <v>D</v>
          </cell>
          <cell r="G218">
            <v>0</v>
          </cell>
          <cell r="H218">
            <v>6480</v>
          </cell>
          <cell r="I218">
            <v>6480</v>
          </cell>
          <cell r="J218" t="str">
            <v>A</v>
          </cell>
          <cell r="K218">
            <v>974.57</v>
          </cell>
          <cell r="L218" t="str">
            <v>D</v>
          </cell>
          <cell r="M218">
            <v>974.57</v>
          </cell>
        </row>
        <row r="219">
          <cell r="A219" t="str">
            <v>100801088</v>
          </cell>
          <cell r="B219" t="str">
            <v>Risc.Canoni SELMA CTR 30174750</v>
          </cell>
          <cell r="C219">
            <v>25301.57</v>
          </cell>
          <cell r="D219" t="str">
            <v>D</v>
          </cell>
          <cell r="E219">
            <v>25301.57</v>
          </cell>
          <cell r="F219" t="str">
            <v>D</v>
          </cell>
          <cell r="G219">
            <v>0</v>
          </cell>
          <cell r="H219">
            <v>3754.29</v>
          </cell>
          <cell r="I219">
            <v>3754.29</v>
          </cell>
          <cell r="J219" t="str">
            <v>A</v>
          </cell>
          <cell r="K219">
            <v>21547.279999999999</v>
          </cell>
          <cell r="L219" t="str">
            <v>D</v>
          </cell>
          <cell r="M219">
            <v>21547.279999999999</v>
          </cell>
        </row>
        <row r="220">
          <cell r="A220" t="str">
            <v>100801089</v>
          </cell>
          <cell r="B220" t="str">
            <v>Risc.Canoni SELMA CTR 30174162</v>
          </cell>
          <cell r="C220">
            <v>6600</v>
          </cell>
          <cell r="D220" t="str">
            <v>D</v>
          </cell>
          <cell r="E220">
            <v>6600</v>
          </cell>
          <cell r="F220" t="str">
            <v>D</v>
          </cell>
          <cell r="G220">
            <v>0</v>
          </cell>
          <cell r="H220">
            <v>6600</v>
          </cell>
          <cell r="I220">
            <v>6600</v>
          </cell>
          <cell r="J220" t="str">
            <v>A</v>
          </cell>
          <cell r="K220">
            <v>0</v>
          </cell>
          <cell r="M220">
            <v>0</v>
          </cell>
        </row>
        <row r="221">
          <cell r="A221" t="str">
            <v>100801090</v>
          </cell>
          <cell r="B221" t="str">
            <v>Risconto per Interessi passivi</v>
          </cell>
          <cell r="C221">
            <v>0</v>
          </cell>
          <cell r="E221">
            <v>0</v>
          </cell>
          <cell r="G221">
            <v>0</v>
          </cell>
          <cell r="H221">
            <v>0</v>
          </cell>
          <cell r="I221">
            <v>0</v>
          </cell>
          <cell r="K221">
            <v>0</v>
          </cell>
          <cell r="M221">
            <v>0</v>
          </cell>
        </row>
        <row r="222">
          <cell r="A222" t="str">
            <v>100801091</v>
          </cell>
          <cell r="B222" t="str">
            <v>Risc.Canoni SELMA CTR 30175022</v>
          </cell>
          <cell r="C222">
            <v>5005.71</v>
          </cell>
          <cell r="D222" t="str">
            <v>D</v>
          </cell>
          <cell r="E222">
            <v>5005.71</v>
          </cell>
          <cell r="F222" t="str">
            <v>D</v>
          </cell>
          <cell r="G222">
            <v>0</v>
          </cell>
          <cell r="H222">
            <v>5005.71</v>
          </cell>
          <cell r="I222">
            <v>5005.71</v>
          </cell>
          <cell r="J222" t="str">
            <v>A</v>
          </cell>
          <cell r="K222">
            <v>0</v>
          </cell>
          <cell r="M222">
            <v>0</v>
          </cell>
        </row>
        <row r="223">
          <cell r="A223" t="str">
            <v>100801092</v>
          </cell>
          <cell r="B223" t="str">
            <v>Risc.Canoni SELMA CTR 30175025</v>
          </cell>
          <cell r="C223">
            <v>10800</v>
          </cell>
          <cell r="D223" t="str">
            <v>D</v>
          </cell>
          <cell r="E223">
            <v>10800</v>
          </cell>
          <cell r="F223" t="str">
            <v>D</v>
          </cell>
          <cell r="G223">
            <v>0</v>
          </cell>
          <cell r="H223">
            <v>10800</v>
          </cell>
          <cell r="I223">
            <v>10800</v>
          </cell>
          <cell r="J223" t="str">
            <v>A</v>
          </cell>
          <cell r="K223">
            <v>0</v>
          </cell>
          <cell r="M223">
            <v>0</v>
          </cell>
        </row>
        <row r="224">
          <cell r="A224" t="str">
            <v>100801093</v>
          </cell>
          <cell r="B224" t="str">
            <v>Risc.Canoni SELMA CTR 30176477</v>
          </cell>
          <cell r="C224">
            <v>45000</v>
          </cell>
          <cell r="D224" t="str">
            <v>D</v>
          </cell>
          <cell r="E224">
            <v>45000</v>
          </cell>
          <cell r="F224" t="str">
            <v>D</v>
          </cell>
          <cell r="G224">
            <v>0</v>
          </cell>
          <cell r="H224">
            <v>21600</v>
          </cell>
          <cell r="I224">
            <v>21600</v>
          </cell>
          <cell r="J224" t="str">
            <v>A</v>
          </cell>
          <cell r="K224">
            <v>23400</v>
          </cell>
          <cell r="L224" t="str">
            <v>D</v>
          </cell>
          <cell r="M224">
            <v>23400</v>
          </cell>
        </row>
        <row r="225">
          <cell r="A225" t="str">
            <v>100801094</v>
          </cell>
          <cell r="B225" t="str">
            <v>Risc.Canoni SELMA CTR 30176730</v>
          </cell>
          <cell r="C225">
            <v>35035.71</v>
          </cell>
          <cell r="D225" t="str">
            <v>D</v>
          </cell>
          <cell r="E225">
            <v>35035.71</v>
          </cell>
          <cell r="F225" t="str">
            <v>D</v>
          </cell>
          <cell r="G225">
            <v>0</v>
          </cell>
          <cell r="H225">
            <v>16817.14</v>
          </cell>
          <cell r="I225">
            <v>16817.14</v>
          </cell>
          <cell r="J225" t="str">
            <v>A</v>
          </cell>
          <cell r="K225">
            <v>18218.57</v>
          </cell>
          <cell r="L225" t="str">
            <v>D</v>
          </cell>
          <cell r="M225">
            <v>18218.57</v>
          </cell>
        </row>
        <row r="226">
          <cell r="A226" t="str">
            <v>100801095</v>
          </cell>
          <cell r="B226" t="str">
            <v>Risc.Canoni SELMA CTR 30189767</v>
          </cell>
          <cell r="C226">
            <v>0</v>
          </cell>
          <cell r="E226">
            <v>0</v>
          </cell>
          <cell r="G226">
            <v>20160</v>
          </cell>
          <cell r="H226">
            <v>5040</v>
          </cell>
          <cell r="I226">
            <v>15120</v>
          </cell>
          <cell r="J226" t="str">
            <v>D</v>
          </cell>
          <cell r="K226">
            <v>15120</v>
          </cell>
          <cell r="L226" t="str">
            <v>D</v>
          </cell>
          <cell r="M226">
            <v>15120</v>
          </cell>
        </row>
        <row r="227">
          <cell r="A227" t="str">
            <v>100801096</v>
          </cell>
          <cell r="B227" t="str">
            <v>Risc.Canoni SELMA CTR 30189780</v>
          </cell>
          <cell r="C227">
            <v>0</v>
          </cell>
          <cell r="E227">
            <v>0</v>
          </cell>
          <cell r="G227">
            <v>36700</v>
          </cell>
          <cell r="H227">
            <v>7645.83</v>
          </cell>
          <cell r="I227">
            <v>29054.17</v>
          </cell>
          <cell r="J227" t="str">
            <v>D</v>
          </cell>
          <cell r="K227">
            <v>29054.17</v>
          </cell>
          <cell r="L227" t="str">
            <v>D</v>
          </cell>
          <cell r="M227">
            <v>29054.17</v>
          </cell>
        </row>
        <row r="228">
          <cell r="A228" t="str">
            <v>100801097</v>
          </cell>
          <cell r="B228" t="str">
            <v>Risc.Canoni SELMA CTR 30189888</v>
          </cell>
          <cell r="C228">
            <v>0</v>
          </cell>
          <cell r="E228">
            <v>0</v>
          </cell>
          <cell r="G228">
            <v>9200</v>
          </cell>
          <cell r="H228">
            <v>1916.67</v>
          </cell>
          <cell r="I228">
            <v>7283.33</v>
          </cell>
          <cell r="J228" t="str">
            <v>D</v>
          </cell>
          <cell r="K228">
            <v>7283.33</v>
          </cell>
          <cell r="L228" t="str">
            <v>D</v>
          </cell>
          <cell r="M228">
            <v>7283.33</v>
          </cell>
        </row>
        <row r="229">
          <cell r="A229" t="str">
            <v>100801098</v>
          </cell>
          <cell r="B229" t="str">
            <v>Risc.Canoni SELMA CTR 30189892</v>
          </cell>
          <cell r="C229">
            <v>0</v>
          </cell>
          <cell r="E229">
            <v>0</v>
          </cell>
          <cell r="G229">
            <v>19200</v>
          </cell>
          <cell r="H229">
            <v>4000</v>
          </cell>
          <cell r="I229">
            <v>15200</v>
          </cell>
          <cell r="J229" t="str">
            <v>D</v>
          </cell>
          <cell r="K229">
            <v>15200</v>
          </cell>
          <cell r="L229" t="str">
            <v>D</v>
          </cell>
          <cell r="M229">
            <v>15200</v>
          </cell>
        </row>
        <row r="230">
          <cell r="A230" t="str">
            <v>100801099</v>
          </cell>
          <cell r="B230" t="str">
            <v>Risc.Canoni SELMA CTR 30190192</v>
          </cell>
          <cell r="C230">
            <v>0</v>
          </cell>
          <cell r="E230">
            <v>0</v>
          </cell>
          <cell r="G230">
            <v>41600</v>
          </cell>
          <cell r="H230">
            <v>10400</v>
          </cell>
          <cell r="I230">
            <v>31200</v>
          </cell>
          <cell r="J230" t="str">
            <v>D</v>
          </cell>
          <cell r="K230">
            <v>31200</v>
          </cell>
          <cell r="L230" t="str">
            <v>D</v>
          </cell>
          <cell r="M230">
            <v>31200</v>
          </cell>
        </row>
        <row r="231">
          <cell r="A231" t="str">
            <v>100801100</v>
          </cell>
          <cell r="B231" t="str">
            <v>Risconto spese viaggio</v>
          </cell>
          <cell r="C231">
            <v>205</v>
          </cell>
          <cell r="D231" t="str">
            <v>D</v>
          </cell>
          <cell r="E231">
            <v>205</v>
          </cell>
          <cell r="F231" t="str">
            <v>D</v>
          </cell>
          <cell r="G231">
            <v>0</v>
          </cell>
          <cell r="H231">
            <v>205</v>
          </cell>
          <cell r="I231">
            <v>205</v>
          </cell>
          <cell r="J231" t="str">
            <v>A</v>
          </cell>
          <cell r="K231">
            <v>0</v>
          </cell>
          <cell r="M231">
            <v>0</v>
          </cell>
        </row>
        <row r="232">
          <cell r="A232" t="str">
            <v>100801101</v>
          </cell>
          <cell r="B232" t="str">
            <v>Risc.Canoni SELMA CTR 30195999</v>
          </cell>
          <cell r="C232">
            <v>0</v>
          </cell>
          <cell r="E232">
            <v>0</v>
          </cell>
          <cell r="G232">
            <v>10000</v>
          </cell>
          <cell r="H232">
            <v>0</v>
          </cell>
          <cell r="I232">
            <v>10000</v>
          </cell>
          <cell r="J232" t="str">
            <v>D</v>
          </cell>
          <cell r="K232">
            <v>10000</v>
          </cell>
          <cell r="L232" t="str">
            <v>D</v>
          </cell>
          <cell r="M232">
            <v>10000</v>
          </cell>
        </row>
        <row r="233">
          <cell r="A233" t="str">
            <v>100801102</v>
          </cell>
          <cell r="B233" t="str">
            <v>Risc.Canoni SELMA CTR 30195992</v>
          </cell>
          <cell r="C233">
            <v>0</v>
          </cell>
          <cell r="E233">
            <v>0</v>
          </cell>
          <cell r="G233">
            <v>22300</v>
          </cell>
          <cell r="H233">
            <v>1393.75</v>
          </cell>
          <cell r="I233">
            <v>20906.25</v>
          </cell>
          <cell r="J233" t="str">
            <v>D</v>
          </cell>
          <cell r="K233">
            <v>20906.25</v>
          </cell>
          <cell r="L233" t="str">
            <v>D</v>
          </cell>
          <cell r="M233">
            <v>20906.25</v>
          </cell>
        </row>
        <row r="234">
          <cell r="A234" t="str">
            <v>100801103</v>
          </cell>
          <cell r="B234" t="str">
            <v>Risc.Canoni SELMA CTR 30195987</v>
          </cell>
          <cell r="C234">
            <v>0</v>
          </cell>
          <cell r="E234">
            <v>0</v>
          </cell>
          <cell r="G234">
            <v>32400</v>
          </cell>
          <cell r="H234">
            <v>675</v>
          </cell>
          <cell r="I234">
            <v>31725</v>
          </cell>
          <cell r="J234" t="str">
            <v>D</v>
          </cell>
          <cell r="K234">
            <v>31725</v>
          </cell>
          <cell r="L234" t="str">
            <v>D</v>
          </cell>
          <cell r="M234">
            <v>31725</v>
          </cell>
        </row>
        <row r="235">
          <cell r="A235" t="str">
            <v>100801104</v>
          </cell>
          <cell r="B235" t="str">
            <v>Risc.Canoni SELMA CTR 30196003</v>
          </cell>
          <cell r="C235">
            <v>0</v>
          </cell>
          <cell r="E235">
            <v>0</v>
          </cell>
          <cell r="G235">
            <v>32000</v>
          </cell>
          <cell r="H235">
            <v>0</v>
          </cell>
          <cell r="I235">
            <v>32000</v>
          </cell>
          <cell r="J235" t="str">
            <v>D</v>
          </cell>
          <cell r="K235">
            <v>32000</v>
          </cell>
          <cell r="L235" t="str">
            <v>D</v>
          </cell>
          <cell r="M235">
            <v>32000</v>
          </cell>
        </row>
        <row r="236">
          <cell r="A236" t="str">
            <v>100801105</v>
          </cell>
          <cell r="B236" t="str">
            <v>Risc.Canoni SELMA CTR 30196013</v>
          </cell>
          <cell r="C236">
            <v>0</v>
          </cell>
          <cell r="E236">
            <v>0</v>
          </cell>
          <cell r="G236">
            <v>19200</v>
          </cell>
          <cell r="H236">
            <v>800</v>
          </cell>
          <cell r="I236">
            <v>18400</v>
          </cell>
          <cell r="J236" t="str">
            <v>D</v>
          </cell>
          <cell r="K236">
            <v>18400</v>
          </cell>
          <cell r="L236" t="str">
            <v>D</v>
          </cell>
          <cell r="M236">
            <v>18400</v>
          </cell>
        </row>
        <row r="237">
          <cell r="A237" t="str">
            <v>100801106</v>
          </cell>
          <cell r="B237" t="str">
            <v>Risc.Canoni BNP CTR Y0006368</v>
          </cell>
          <cell r="C237">
            <v>0</v>
          </cell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K237">
            <v>0</v>
          </cell>
          <cell r="M237">
            <v>0</v>
          </cell>
        </row>
        <row r="238">
          <cell r="A238" t="str">
            <v>100801107</v>
          </cell>
          <cell r="B238" t="str">
            <v>Risc.Canoni BNP CTR Y0006372</v>
          </cell>
          <cell r="C238">
            <v>0</v>
          </cell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K238">
            <v>0</v>
          </cell>
          <cell r="M238">
            <v>0</v>
          </cell>
        </row>
        <row r="239">
          <cell r="A239" t="str">
            <v>100801110</v>
          </cell>
          <cell r="B239" t="str">
            <v>Risconto canoni Datanex</v>
          </cell>
          <cell r="C239">
            <v>0</v>
          </cell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K239">
            <v>0</v>
          </cell>
          <cell r="M239">
            <v>0</v>
          </cell>
        </row>
        <row r="240">
          <cell r="A240" t="str">
            <v>100801111</v>
          </cell>
          <cell r="B240" t="str">
            <v>Risconto attivo finanziam.BPM</v>
          </cell>
          <cell r="C240">
            <v>318986.90000000002</v>
          </cell>
          <cell r="D240" t="str">
            <v>D</v>
          </cell>
          <cell r="E240">
            <v>318986.90000000002</v>
          </cell>
          <cell r="F240" t="str">
            <v>D</v>
          </cell>
          <cell r="G240">
            <v>17995.650000000001</v>
          </cell>
          <cell r="H240">
            <v>96117.31</v>
          </cell>
          <cell r="I240">
            <v>78121.66</v>
          </cell>
          <cell r="J240" t="str">
            <v>A</v>
          </cell>
          <cell r="K240">
            <v>240865.24</v>
          </cell>
          <cell r="L240" t="str">
            <v>D</v>
          </cell>
          <cell r="M240">
            <v>240865.24</v>
          </cell>
        </row>
        <row r="241">
          <cell r="A241" t="str">
            <v>100801112</v>
          </cell>
          <cell r="B241" t="str">
            <v>Risconto attivo finanziam.BNL</v>
          </cell>
          <cell r="C241">
            <v>14351.47</v>
          </cell>
          <cell r="D241" t="str">
            <v>D</v>
          </cell>
          <cell r="E241">
            <v>14351.47</v>
          </cell>
          <cell r="F241" t="str">
            <v>D</v>
          </cell>
          <cell r="G241">
            <v>35991.31</v>
          </cell>
          <cell r="H241">
            <v>28778.03</v>
          </cell>
          <cell r="I241">
            <v>7213.28</v>
          </cell>
          <cell r="J241" t="str">
            <v>D</v>
          </cell>
          <cell r="K241">
            <v>21564.75</v>
          </cell>
          <cell r="L241" t="str">
            <v>D</v>
          </cell>
          <cell r="M241">
            <v>21564.75</v>
          </cell>
        </row>
        <row r="242">
          <cell r="A242" t="str">
            <v>100801120</v>
          </cell>
          <cell r="B242" t="str">
            <v>Risc.com.fidej.Dubois-Ages</v>
          </cell>
          <cell r="C242">
            <v>0</v>
          </cell>
          <cell r="E242">
            <v>0</v>
          </cell>
          <cell r="G242">
            <v>0</v>
          </cell>
          <cell r="H242">
            <v>0</v>
          </cell>
          <cell r="I242">
            <v>0</v>
          </cell>
          <cell r="K242">
            <v>0</v>
          </cell>
          <cell r="M242">
            <v>0</v>
          </cell>
        </row>
        <row r="243">
          <cell r="A243" t="str">
            <v>100801130</v>
          </cell>
          <cell r="B243" t="str">
            <v>Int.su dep/cauz.CapanPero</v>
          </cell>
          <cell r="C243">
            <v>0</v>
          </cell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K243">
            <v>0</v>
          </cell>
          <cell r="M243">
            <v>0</v>
          </cell>
        </row>
        <row r="244">
          <cell r="A244" t="str">
            <v>100801140</v>
          </cell>
          <cell r="B244" t="str">
            <v>Risc.att.inter.depos.vinc</v>
          </cell>
          <cell r="C244">
            <v>0</v>
          </cell>
          <cell r="E244">
            <v>0</v>
          </cell>
          <cell r="G244">
            <v>0</v>
          </cell>
          <cell r="H244">
            <v>0</v>
          </cell>
          <cell r="I244">
            <v>0</v>
          </cell>
          <cell r="K244">
            <v>0</v>
          </cell>
          <cell r="M244">
            <v>0</v>
          </cell>
        </row>
        <row r="245">
          <cell r="A245" t="str">
            <v>100801150</v>
          </cell>
          <cell r="B245" t="str">
            <v>Altri risconti</v>
          </cell>
          <cell r="C245">
            <v>0</v>
          </cell>
          <cell r="E245">
            <v>0</v>
          </cell>
          <cell r="G245">
            <v>0</v>
          </cell>
          <cell r="H245">
            <v>0</v>
          </cell>
          <cell r="I245">
            <v>0</v>
          </cell>
          <cell r="K245">
            <v>0</v>
          </cell>
          <cell r="M245">
            <v>0</v>
          </cell>
        </row>
        <row r="246">
          <cell r="A246" t="str">
            <v>100801160</v>
          </cell>
          <cell r="B246" t="str">
            <v>Risc.spe.increm.beni ter.</v>
          </cell>
          <cell r="C246">
            <v>0</v>
          </cell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K246">
            <v>0</v>
          </cell>
          <cell r="M246">
            <v>0</v>
          </cell>
        </row>
        <row r="247">
          <cell r="M247">
            <v>0</v>
          </cell>
        </row>
        <row r="248">
          <cell r="A248" t="str">
            <v>02</v>
          </cell>
          <cell r="B248" t="str">
            <v>Ratei attivi</v>
          </cell>
          <cell r="C248">
            <v>0</v>
          </cell>
          <cell r="E248">
            <v>0</v>
          </cell>
          <cell r="G248">
            <v>0</v>
          </cell>
          <cell r="H248">
            <v>0</v>
          </cell>
          <cell r="I248">
            <v>0</v>
          </cell>
          <cell r="K248">
            <v>0</v>
          </cell>
          <cell r="M248">
            <v>0</v>
          </cell>
        </row>
        <row r="249">
          <cell r="A249" t="str">
            <v>100802010</v>
          </cell>
          <cell r="B249" t="str">
            <v>Ratei attivi</v>
          </cell>
          <cell r="C249">
            <v>0</v>
          </cell>
          <cell r="E249">
            <v>0</v>
          </cell>
          <cell r="G249">
            <v>0</v>
          </cell>
          <cell r="H249">
            <v>0</v>
          </cell>
          <cell r="I249">
            <v>0</v>
          </cell>
          <cell r="K249">
            <v>0</v>
          </cell>
          <cell r="M249">
            <v>0</v>
          </cell>
        </row>
        <row r="250">
          <cell r="M250">
            <v>0</v>
          </cell>
        </row>
        <row r="251">
          <cell r="A251" t="str">
            <v>20</v>
          </cell>
          <cell r="B251" t="str">
            <v>Passività</v>
          </cell>
          <cell r="C251">
            <v>-138425230.44</v>
          </cell>
          <cell r="D251" t="str">
            <v>A</v>
          </cell>
          <cell r="E251">
            <v>-138425230.44</v>
          </cell>
          <cell r="F251" t="str">
            <v xml:space="preserve"> A</v>
          </cell>
          <cell r="G251">
            <v>347915937.73000002</v>
          </cell>
          <cell r="H251">
            <v>354571295.19</v>
          </cell>
          <cell r="I251">
            <v>-6655357.46</v>
          </cell>
          <cell r="J251" t="str">
            <v>A</v>
          </cell>
          <cell r="K251">
            <v>-145080587.90000001</v>
          </cell>
          <cell r="L251" t="str">
            <v xml:space="preserve"> A</v>
          </cell>
          <cell r="M251">
            <v>-145080587.90000001</v>
          </cell>
        </row>
        <row r="252">
          <cell r="M252">
            <v>0</v>
          </cell>
        </row>
        <row r="253">
          <cell r="A253" t="str">
            <v>08</v>
          </cell>
          <cell r="B253" t="str">
            <v>Patrimonio Netto</v>
          </cell>
          <cell r="C253">
            <v>-3239694.17</v>
          </cell>
          <cell r="D253" t="str">
            <v>A</v>
          </cell>
          <cell r="E253">
            <v>-3239694.17</v>
          </cell>
          <cell r="F253" t="str">
            <v xml:space="preserve"> A</v>
          </cell>
          <cell r="G253">
            <v>1058893.81</v>
          </cell>
          <cell r="H253">
            <v>970618</v>
          </cell>
          <cell r="I253">
            <v>88275.81</v>
          </cell>
          <cell r="J253" t="str">
            <v>D</v>
          </cell>
          <cell r="K253">
            <v>-3151418.36</v>
          </cell>
          <cell r="L253" t="str">
            <v xml:space="preserve"> A</v>
          </cell>
          <cell r="M253">
            <v>-3151418.36</v>
          </cell>
        </row>
        <row r="254">
          <cell r="A254" t="str">
            <v>00</v>
          </cell>
          <cell r="B254" t="str">
            <v>Capitale Sociale</v>
          </cell>
          <cell r="C254">
            <v>0</v>
          </cell>
          <cell r="E254">
            <v>0</v>
          </cell>
          <cell r="G254">
            <v>0</v>
          </cell>
          <cell r="H254">
            <v>0</v>
          </cell>
          <cell r="I254">
            <v>0</v>
          </cell>
          <cell r="K254">
            <v>0</v>
          </cell>
          <cell r="M254">
            <v>0</v>
          </cell>
        </row>
        <row r="255">
          <cell r="A255" t="str">
            <v>200800010</v>
          </cell>
          <cell r="B255" t="str">
            <v>Capitale Sociale</v>
          </cell>
          <cell r="C255">
            <v>0</v>
          </cell>
          <cell r="E255">
            <v>0</v>
          </cell>
          <cell r="G255">
            <v>0</v>
          </cell>
          <cell r="H255">
            <v>0</v>
          </cell>
          <cell r="I255">
            <v>0</v>
          </cell>
          <cell r="K255">
            <v>0</v>
          </cell>
          <cell r="M255">
            <v>0</v>
          </cell>
        </row>
        <row r="256">
          <cell r="M256">
            <v>0</v>
          </cell>
        </row>
        <row r="257">
          <cell r="A257" t="str">
            <v>01</v>
          </cell>
          <cell r="B257" t="str">
            <v>Riserva Legale</v>
          </cell>
          <cell r="C257">
            <v>-39000</v>
          </cell>
          <cell r="D257" t="str">
            <v>A</v>
          </cell>
          <cell r="E257">
            <v>-39000</v>
          </cell>
          <cell r="F257" t="str">
            <v xml:space="preserve"> A</v>
          </cell>
          <cell r="G257">
            <v>0</v>
          </cell>
          <cell r="H257">
            <v>48530.9</v>
          </cell>
          <cell r="I257">
            <v>-48530.9</v>
          </cell>
          <cell r="J257" t="str">
            <v>A</v>
          </cell>
          <cell r="K257">
            <v>-87530.9</v>
          </cell>
          <cell r="L257" t="str">
            <v xml:space="preserve"> A</v>
          </cell>
          <cell r="M257">
            <v>-87530.9</v>
          </cell>
        </row>
        <row r="258">
          <cell r="A258" t="str">
            <v>200801010</v>
          </cell>
          <cell r="B258" t="str">
            <v>Riserva legale</v>
          </cell>
          <cell r="C258">
            <v>39000</v>
          </cell>
          <cell r="D258" t="str">
            <v>A</v>
          </cell>
          <cell r="E258">
            <v>39000</v>
          </cell>
          <cell r="F258" t="str">
            <v>A</v>
          </cell>
          <cell r="G258">
            <v>0</v>
          </cell>
          <cell r="H258">
            <v>48530.9</v>
          </cell>
          <cell r="I258">
            <v>48530.9</v>
          </cell>
          <cell r="J258" t="str">
            <v>A</v>
          </cell>
          <cell r="K258">
            <v>87530.9</v>
          </cell>
          <cell r="L258" t="str">
            <v>A</v>
          </cell>
          <cell r="M258">
            <v>-87530.9</v>
          </cell>
        </row>
        <row r="259">
          <cell r="M259">
            <v>0</v>
          </cell>
        </row>
        <row r="260">
          <cell r="A260" t="str">
            <v>02</v>
          </cell>
          <cell r="B260" t="str">
            <v>Riserva Straordinaria</v>
          </cell>
          <cell r="C260">
            <v>0</v>
          </cell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K260">
            <v>0</v>
          </cell>
          <cell r="M260">
            <v>0</v>
          </cell>
        </row>
        <row r="261">
          <cell r="A261" t="str">
            <v>200802010</v>
          </cell>
          <cell r="B261" t="str">
            <v>Riserva Straordinaria</v>
          </cell>
          <cell r="C261">
            <v>0</v>
          </cell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K261">
            <v>0</v>
          </cell>
          <cell r="M261">
            <v>0</v>
          </cell>
        </row>
        <row r="262">
          <cell r="M262">
            <v>0</v>
          </cell>
        </row>
        <row r="263">
          <cell r="A263" t="str">
            <v>03</v>
          </cell>
          <cell r="B263" t="str">
            <v>Altre Riserve</v>
          </cell>
          <cell r="C263">
            <v>-1545770</v>
          </cell>
          <cell r="D263" t="str">
            <v>A</v>
          </cell>
          <cell r="E263">
            <v>-1545770</v>
          </cell>
          <cell r="F263" t="str">
            <v xml:space="preserve"> A</v>
          </cell>
          <cell r="G263">
            <v>0</v>
          </cell>
          <cell r="H263">
            <v>0</v>
          </cell>
          <cell r="I263">
            <v>0</v>
          </cell>
          <cell r="K263">
            <v>-1545770</v>
          </cell>
          <cell r="L263" t="str">
            <v xml:space="preserve"> A</v>
          </cell>
          <cell r="M263">
            <v>-1545770</v>
          </cell>
        </row>
        <row r="264">
          <cell r="A264" t="str">
            <v>200803010</v>
          </cell>
          <cell r="B264" t="str">
            <v>Riserva sovrap. azioni</v>
          </cell>
          <cell r="C264">
            <v>0</v>
          </cell>
          <cell r="E264">
            <v>0</v>
          </cell>
          <cell r="G264">
            <v>0</v>
          </cell>
          <cell r="H264">
            <v>0</v>
          </cell>
          <cell r="I264">
            <v>0</v>
          </cell>
          <cell r="K264">
            <v>0</v>
          </cell>
          <cell r="M264">
            <v>0</v>
          </cell>
        </row>
        <row r="265">
          <cell r="A265" t="str">
            <v>200803020</v>
          </cell>
          <cell r="B265" t="str">
            <v>Altre Riserve</v>
          </cell>
          <cell r="C265">
            <v>0</v>
          </cell>
          <cell r="E265">
            <v>0</v>
          </cell>
          <cell r="G265">
            <v>0</v>
          </cell>
          <cell r="H265">
            <v>0</v>
          </cell>
          <cell r="I265">
            <v>0</v>
          </cell>
          <cell r="K265">
            <v>0</v>
          </cell>
          <cell r="M265">
            <v>0</v>
          </cell>
        </row>
        <row r="266">
          <cell r="A266" t="str">
            <v>200803030</v>
          </cell>
          <cell r="B266" t="str">
            <v>Riser.in sosp.perman.d'im</v>
          </cell>
          <cell r="C266">
            <v>0</v>
          </cell>
          <cell r="E266">
            <v>0</v>
          </cell>
          <cell r="G266">
            <v>0</v>
          </cell>
          <cell r="H266">
            <v>0</v>
          </cell>
          <cell r="I266">
            <v>0</v>
          </cell>
          <cell r="K266">
            <v>0</v>
          </cell>
          <cell r="M266">
            <v>0</v>
          </cell>
        </row>
        <row r="267">
          <cell r="A267" t="str">
            <v>200803040</v>
          </cell>
          <cell r="B267" t="str">
            <v>Riser.in sosp.tempor.d'im</v>
          </cell>
          <cell r="C267">
            <v>0</v>
          </cell>
          <cell r="E267">
            <v>0</v>
          </cell>
          <cell r="G267">
            <v>0</v>
          </cell>
          <cell r="H267">
            <v>0</v>
          </cell>
          <cell r="I267">
            <v>0</v>
          </cell>
          <cell r="K267">
            <v>0</v>
          </cell>
          <cell r="M267">
            <v>0</v>
          </cell>
        </row>
        <row r="268">
          <cell r="A268" t="str">
            <v>200803050</v>
          </cell>
          <cell r="B268" t="str">
            <v>Riserva da tass.art.15/10</v>
          </cell>
          <cell r="C268">
            <v>0</v>
          </cell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K268">
            <v>0</v>
          </cell>
          <cell r="M268">
            <v>0</v>
          </cell>
        </row>
        <row r="269">
          <cell r="A269" t="str">
            <v>200803060</v>
          </cell>
          <cell r="B269" t="str">
            <v>Ris.ammort.ant.ex Art.67</v>
          </cell>
          <cell r="C269">
            <v>0</v>
          </cell>
          <cell r="E269">
            <v>0</v>
          </cell>
          <cell r="G269">
            <v>0</v>
          </cell>
          <cell r="H269">
            <v>0</v>
          </cell>
          <cell r="I269">
            <v>0</v>
          </cell>
          <cell r="K269">
            <v>0</v>
          </cell>
          <cell r="M269">
            <v>0</v>
          </cell>
        </row>
        <row r="270">
          <cell r="A270" t="str">
            <v>200803070</v>
          </cell>
          <cell r="B270" t="str">
            <v>Riserva di rivalutaz. Legge 266/05</v>
          </cell>
          <cell r="C270">
            <v>0</v>
          </cell>
          <cell r="E270">
            <v>0</v>
          </cell>
          <cell r="G270">
            <v>0</v>
          </cell>
          <cell r="H270">
            <v>0</v>
          </cell>
          <cell r="I270">
            <v>0</v>
          </cell>
          <cell r="K270">
            <v>0</v>
          </cell>
          <cell r="M270">
            <v>0</v>
          </cell>
        </row>
        <row r="271">
          <cell r="A271" t="str">
            <v>200803080</v>
          </cell>
          <cell r="B271" t="str">
            <v>Riserva rivalut.Immobile Leg.185/08</v>
          </cell>
          <cell r="C271">
            <v>1545770</v>
          </cell>
          <cell r="D271" t="str">
            <v>A</v>
          </cell>
          <cell r="E271">
            <v>1545770</v>
          </cell>
          <cell r="F271" t="str">
            <v>A</v>
          </cell>
          <cell r="G271">
            <v>0</v>
          </cell>
          <cell r="H271">
            <v>0</v>
          </cell>
          <cell r="I271">
            <v>0</v>
          </cell>
          <cell r="K271">
            <v>1545770</v>
          </cell>
          <cell r="L271" t="str">
            <v>A</v>
          </cell>
          <cell r="M271">
            <v>-1545770</v>
          </cell>
        </row>
        <row r="272">
          <cell r="M272">
            <v>0</v>
          </cell>
        </row>
        <row r="273">
          <cell r="A273" t="str">
            <v>09</v>
          </cell>
          <cell r="B273" t="str">
            <v>Utili - Perdite d'Esercizio</v>
          </cell>
          <cell r="C273">
            <v>-1654924.17</v>
          </cell>
          <cell r="D273" t="str">
            <v>A</v>
          </cell>
          <cell r="E273">
            <v>-1654924.17</v>
          </cell>
          <cell r="F273" t="str">
            <v xml:space="preserve"> A</v>
          </cell>
          <cell r="G273">
            <v>1058893.81</v>
          </cell>
          <cell r="H273">
            <v>922087.1</v>
          </cell>
          <cell r="I273">
            <v>136806.71</v>
          </cell>
          <cell r="J273" t="str">
            <v>D</v>
          </cell>
          <cell r="K273">
            <v>-1518117.46</v>
          </cell>
          <cell r="L273" t="str">
            <v xml:space="preserve"> A</v>
          </cell>
          <cell r="M273">
            <v>-1518117.46</v>
          </cell>
        </row>
        <row r="274">
          <cell r="A274" t="str">
            <v>200809010</v>
          </cell>
          <cell r="B274" t="str">
            <v>Utili dell'Esercizio</v>
          </cell>
          <cell r="C274">
            <v>970618.2</v>
          </cell>
          <cell r="D274" t="str">
            <v>A</v>
          </cell>
          <cell r="E274">
            <v>970618.2</v>
          </cell>
          <cell r="F274" t="str">
            <v>A</v>
          </cell>
          <cell r="G274">
            <v>970618.2</v>
          </cell>
          <cell r="H274">
            <v>0</v>
          </cell>
          <cell r="I274">
            <v>970618.2</v>
          </cell>
          <cell r="J274" t="str">
            <v>D</v>
          </cell>
          <cell r="K274">
            <v>0</v>
          </cell>
          <cell r="M274">
            <v>0</v>
          </cell>
        </row>
        <row r="275">
          <cell r="A275" t="str">
            <v>200809020</v>
          </cell>
          <cell r="B275" t="str">
            <v>Perdite dell'Esercizio</v>
          </cell>
          <cell r="C275">
            <v>0</v>
          </cell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K275">
            <v>0</v>
          </cell>
          <cell r="M275">
            <v>0</v>
          </cell>
        </row>
        <row r="276">
          <cell r="A276" t="str">
            <v>200809030</v>
          </cell>
          <cell r="B276" t="str">
            <v>Utile/Perdita degli eserc. preced.</v>
          </cell>
          <cell r="C276">
            <v>684305.97</v>
          </cell>
          <cell r="D276" t="str">
            <v>A</v>
          </cell>
          <cell r="E276">
            <v>684305.97</v>
          </cell>
          <cell r="F276" t="str">
            <v>A</v>
          </cell>
          <cell r="G276">
            <v>88275.61</v>
          </cell>
          <cell r="H276">
            <v>922087.1</v>
          </cell>
          <cell r="I276">
            <v>833811.49</v>
          </cell>
          <cell r="J276" t="str">
            <v>A</v>
          </cell>
          <cell r="K276">
            <v>1518117.46</v>
          </cell>
          <cell r="L276" t="str">
            <v>A</v>
          </cell>
          <cell r="M276">
            <v>-1518117.46</v>
          </cell>
        </row>
        <row r="277">
          <cell r="M277">
            <v>0</v>
          </cell>
        </row>
        <row r="278">
          <cell r="A278" t="str">
            <v>09</v>
          </cell>
          <cell r="B278" t="str">
            <v>Patrimonio Netto RIVA</v>
          </cell>
          <cell r="C278">
            <v>-8291111</v>
          </cell>
          <cell r="D278" t="str">
            <v>A</v>
          </cell>
          <cell r="E278">
            <v>-8291111</v>
          </cell>
          <cell r="F278" t="str">
            <v xml:space="preserve"> A</v>
          </cell>
          <cell r="G278">
            <v>0</v>
          </cell>
          <cell r="H278">
            <v>0</v>
          </cell>
          <cell r="I278">
            <v>0</v>
          </cell>
          <cell r="K278">
            <v>-8291111</v>
          </cell>
          <cell r="L278" t="str">
            <v xml:space="preserve"> A</v>
          </cell>
          <cell r="M278">
            <v>-8291111</v>
          </cell>
        </row>
        <row r="279">
          <cell r="A279" t="str">
            <v>01</v>
          </cell>
          <cell r="B279" t="str">
            <v>Capitale Sociale RIVA</v>
          </cell>
          <cell r="C279">
            <v>-8291111</v>
          </cell>
          <cell r="D279" t="str">
            <v>A</v>
          </cell>
          <cell r="E279">
            <v>-8291111</v>
          </cell>
          <cell r="F279" t="str">
            <v xml:space="preserve"> A</v>
          </cell>
          <cell r="G279">
            <v>0</v>
          </cell>
          <cell r="H279">
            <v>0</v>
          </cell>
          <cell r="I279">
            <v>0</v>
          </cell>
          <cell r="K279">
            <v>-8291111</v>
          </cell>
          <cell r="L279" t="str">
            <v xml:space="preserve"> A</v>
          </cell>
          <cell r="M279">
            <v>-8291111</v>
          </cell>
        </row>
        <row r="280">
          <cell r="A280" t="str">
            <v>200901010</v>
          </cell>
          <cell r="B280" t="str">
            <v>Capitale Sociale RIVA</v>
          </cell>
          <cell r="C280">
            <v>8291111</v>
          </cell>
          <cell r="D280" t="str">
            <v>A</v>
          </cell>
          <cell r="E280">
            <v>8291111</v>
          </cell>
          <cell r="F280" t="str">
            <v>A</v>
          </cell>
          <cell r="G280">
            <v>0</v>
          </cell>
          <cell r="H280">
            <v>0</v>
          </cell>
          <cell r="I280">
            <v>0</v>
          </cell>
          <cell r="K280">
            <v>8291111</v>
          </cell>
          <cell r="L280" t="str">
            <v>A</v>
          </cell>
          <cell r="M280">
            <v>-8291111</v>
          </cell>
        </row>
        <row r="281">
          <cell r="M281">
            <v>0</v>
          </cell>
        </row>
        <row r="282">
          <cell r="A282" t="str">
            <v>02</v>
          </cell>
          <cell r="B282" t="str">
            <v>Utile/Perdita d'eserc. RIVA</v>
          </cell>
          <cell r="C282">
            <v>0</v>
          </cell>
          <cell r="E282">
            <v>0</v>
          </cell>
          <cell r="G282">
            <v>0</v>
          </cell>
          <cell r="H282">
            <v>0</v>
          </cell>
          <cell r="I282">
            <v>0</v>
          </cell>
          <cell r="K282">
            <v>0</v>
          </cell>
          <cell r="M282">
            <v>0</v>
          </cell>
        </row>
        <row r="283">
          <cell r="A283" t="str">
            <v>200902010</v>
          </cell>
          <cell r="B283" t="str">
            <v>Perdite dell'Esercizio Riva</v>
          </cell>
          <cell r="C283">
            <v>0</v>
          </cell>
          <cell r="E283">
            <v>0</v>
          </cell>
          <cell r="G283">
            <v>0</v>
          </cell>
          <cell r="H283">
            <v>0</v>
          </cell>
          <cell r="I283">
            <v>0</v>
          </cell>
          <cell r="K283">
            <v>0</v>
          </cell>
          <cell r="M283">
            <v>0</v>
          </cell>
        </row>
        <row r="284">
          <cell r="M284">
            <v>0</v>
          </cell>
        </row>
        <row r="285">
          <cell r="A285" t="str">
            <v>10</v>
          </cell>
          <cell r="B285" t="str">
            <v>Fondi Ammortam.  Immobilizz. Immat.</v>
          </cell>
          <cell r="C285">
            <v>-30893181.140000001</v>
          </cell>
          <cell r="D285" t="str">
            <v>A</v>
          </cell>
          <cell r="E285">
            <v>-30893181.140000001</v>
          </cell>
          <cell r="F285" t="str">
            <v xml:space="preserve"> A</v>
          </cell>
          <cell r="G285">
            <v>0</v>
          </cell>
          <cell r="H285">
            <v>2376417.81</v>
          </cell>
          <cell r="I285">
            <v>-2376417.81</v>
          </cell>
          <cell r="J285" t="str">
            <v>A</v>
          </cell>
          <cell r="K285">
            <v>-33269598.949999999</v>
          </cell>
          <cell r="L285" t="str">
            <v xml:space="preserve"> A</v>
          </cell>
          <cell r="M285">
            <v>-33269598.949999999</v>
          </cell>
        </row>
        <row r="286">
          <cell r="A286" t="str">
            <v>01</v>
          </cell>
          <cell r="B286" t="str">
            <v>Fondo ammortam. Brevetti e Diritti</v>
          </cell>
          <cell r="C286">
            <v>-30893181.140000001</v>
          </cell>
          <cell r="D286" t="str">
            <v>A</v>
          </cell>
          <cell r="E286">
            <v>-30893181.140000001</v>
          </cell>
          <cell r="F286" t="str">
            <v xml:space="preserve"> A</v>
          </cell>
          <cell r="G286">
            <v>0</v>
          </cell>
          <cell r="H286">
            <v>2376417.81</v>
          </cell>
          <cell r="I286">
            <v>-2376417.81</v>
          </cell>
          <cell r="J286" t="str">
            <v>A</v>
          </cell>
          <cell r="K286">
            <v>-33269598.949999999</v>
          </cell>
          <cell r="L286" t="str">
            <v xml:space="preserve"> A</v>
          </cell>
          <cell r="M286">
            <v>-33269598.949999999</v>
          </cell>
        </row>
        <row r="287">
          <cell r="A287" t="str">
            <v>201001010</v>
          </cell>
          <cell r="B287" t="str">
            <v>F.do ammort. costi pluriennali</v>
          </cell>
          <cell r="C287">
            <v>1171930.6100000001</v>
          </cell>
          <cell r="D287" t="str">
            <v>A</v>
          </cell>
          <cell r="E287">
            <v>1171930.6100000001</v>
          </cell>
          <cell r="F287" t="str">
            <v>A</v>
          </cell>
          <cell r="G287">
            <v>0</v>
          </cell>
          <cell r="H287">
            <v>5829.43</v>
          </cell>
          <cell r="I287">
            <v>5829.43</v>
          </cell>
          <cell r="J287" t="str">
            <v>A</v>
          </cell>
          <cell r="K287">
            <v>1180530.04</v>
          </cell>
          <cell r="L287" t="str">
            <v>A</v>
          </cell>
          <cell r="M287">
            <v>-1180530.04</v>
          </cell>
        </row>
        <row r="288">
          <cell r="A288" t="str">
            <v>201001020</v>
          </cell>
          <cell r="B288" t="str">
            <v>F.do ammort. costi sviluppo nuo.pro</v>
          </cell>
          <cell r="C288">
            <v>3220641.08</v>
          </cell>
          <cell r="D288" t="str">
            <v>A</v>
          </cell>
          <cell r="E288">
            <v>3220641.08</v>
          </cell>
          <cell r="F288" t="str">
            <v>A</v>
          </cell>
          <cell r="G288">
            <v>0</v>
          </cell>
          <cell r="H288">
            <v>1048119.99</v>
          </cell>
          <cell r="I288">
            <v>1048119.99</v>
          </cell>
          <cell r="J288" t="str">
            <v>A</v>
          </cell>
          <cell r="K288">
            <v>4268761.07</v>
          </cell>
          <cell r="L288" t="str">
            <v>A</v>
          </cell>
          <cell r="M288">
            <v>-4268761.07</v>
          </cell>
        </row>
        <row r="289">
          <cell r="A289" t="str">
            <v>201001030</v>
          </cell>
          <cell r="B289" t="str">
            <v>F.do ammort. brevetti</v>
          </cell>
          <cell r="C289">
            <v>887902.08</v>
          </cell>
          <cell r="D289" t="str">
            <v>A</v>
          </cell>
          <cell r="E289">
            <v>887902.08</v>
          </cell>
          <cell r="F289" t="str">
            <v>A</v>
          </cell>
          <cell r="G289">
            <v>0</v>
          </cell>
          <cell r="H289">
            <v>1840</v>
          </cell>
          <cell r="I289">
            <v>1840</v>
          </cell>
          <cell r="J289" t="str">
            <v>A</v>
          </cell>
          <cell r="K289">
            <v>889742.08</v>
          </cell>
          <cell r="L289" t="str">
            <v>A</v>
          </cell>
          <cell r="M289">
            <v>-889742.08</v>
          </cell>
        </row>
        <row r="290">
          <cell r="A290" t="str">
            <v>201001031</v>
          </cell>
          <cell r="B290" t="str">
            <v>F.do ammort. Licenze e Marchi</v>
          </cell>
          <cell r="C290">
            <v>0</v>
          </cell>
          <cell r="E290">
            <v>0</v>
          </cell>
          <cell r="G290">
            <v>0</v>
          </cell>
          <cell r="H290">
            <v>2770</v>
          </cell>
          <cell r="I290">
            <v>2770</v>
          </cell>
          <cell r="J290" t="str">
            <v>A</v>
          </cell>
          <cell r="K290">
            <v>0</v>
          </cell>
          <cell r="L290" t="str">
            <v>A</v>
          </cell>
          <cell r="M290">
            <v>0</v>
          </cell>
        </row>
        <row r="291">
          <cell r="A291" t="str">
            <v>201001040</v>
          </cell>
          <cell r="B291" t="str">
            <v>F.do amm. sp. increm. beni terzi</v>
          </cell>
          <cell r="C291">
            <v>118259.93</v>
          </cell>
          <cell r="D291" t="str">
            <v>A</v>
          </cell>
          <cell r="E291">
            <v>118259.93</v>
          </cell>
          <cell r="F291" t="str">
            <v>A</v>
          </cell>
          <cell r="G291">
            <v>0</v>
          </cell>
          <cell r="H291">
            <v>2590.17</v>
          </cell>
          <cell r="I291">
            <v>2590.17</v>
          </cell>
          <cell r="J291" t="str">
            <v>A</v>
          </cell>
          <cell r="K291">
            <v>120850.1</v>
          </cell>
          <cell r="L291" t="str">
            <v>A</v>
          </cell>
          <cell r="M291">
            <v>-120850.1</v>
          </cell>
        </row>
        <row r="292">
          <cell r="A292" t="str">
            <v>201001050</v>
          </cell>
          <cell r="B292" t="str">
            <v>F.do amm. per Avviamento</v>
          </cell>
          <cell r="C292">
            <v>25417637.940000001</v>
          </cell>
          <cell r="D292" t="str">
            <v>A</v>
          </cell>
          <cell r="E292">
            <v>25417637.940000001</v>
          </cell>
          <cell r="F292" t="str">
            <v>A</v>
          </cell>
          <cell r="G292">
            <v>0</v>
          </cell>
          <cell r="H292">
            <v>1276863.47</v>
          </cell>
          <cell r="I292">
            <v>1276863.47</v>
          </cell>
          <cell r="J292" t="str">
            <v>A</v>
          </cell>
          <cell r="K292">
            <v>26694501.41</v>
          </cell>
          <cell r="L292" t="str">
            <v>A</v>
          </cell>
          <cell r="M292">
            <v>-26694501.41</v>
          </cell>
        </row>
        <row r="293">
          <cell r="A293" t="str">
            <v>201001060</v>
          </cell>
          <cell r="B293" t="str">
            <v>F.do amm. spese op. societarie</v>
          </cell>
          <cell r="C293">
            <v>76809.5</v>
          </cell>
          <cell r="D293" t="str">
            <v>A</v>
          </cell>
          <cell r="E293">
            <v>76809.5</v>
          </cell>
          <cell r="F293" t="str">
            <v>A</v>
          </cell>
          <cell r="G293">
            <v>0</v>
          </cell>
          <cell r="H293">
            <v>38404.75</v>
          </cell>
          <cell r="I293">
            <v>38404.75</v>
          </cell>
          <cell r="J293" t="str">
            <v>A</v>
          </cell>
          <cell r="K293">
            <v>115214.25</v>
          </cell>
          <cell r="L293" t="str">
            <v>A</v>
          </cell>
          <cell r="M293">
            <v>-115214.25</v>
          </cell>
        </row>
        <row r="294">
          <cell r="M294">
            <v>0</v>
          </cell>
        </row>
        <row r="295">
          <cell r="A295" t="str">
            <v>11</v>
          </cell>
          <cell r="B295" t="str">
            <v>Fondi Ammortam.Immobilizz.Materiali</v>
          </cell>
          <cell r="C295">
            <v>-49900641.340000004</v>
          </cell>
          <cell r="D295" t="str">
            <v>A</v>
          </cell>
          <cell r="E295">
            <v>-49900641.340000004</v>
          </cell>
          <cell r="F295" t="str">
            <v xml:space="preserve"> A</v>
          </cell>
          <cell r="G295">
            <v>291778.65999999997</v>
          </cell>
          <cell r="H295">
            <v>3149296.59</v>
          </cell>
          <cell r="I295">
            <v>-2857517.93</v>
          </cell>
          <cell r="J295" t="str">
            <v>A</v>
          </cell>
          <cell r="K295">
            <v>-52758159.270000003</v>
          </cell>
          <cell r="L295" t="str">
            <v xml:space="preserve"> A</v>
          </cell>
          <cell r="M295">
            <v>-52758159.270000003</v>
          </cell>
        </row>
        <row r="296">
          <cell r="A296" t="str">
            <v>01</v>
          </cell>
          <cell r="B296" t="str">
            <v>Fondo Ammortamento Immobili</v>
          </cell>
          <cell r="C296">
            <v>-4910717.49</v>
          </cell>
          <cell r="D296" t="str">
            <v>A</v>
          </cell>
          <cell r="E296">
            <v>-4910717.49</v>
          </cell>
          <cell r="F296" t="str">
            <v xml:space="preserve"> A</v>
          </cell>
          <cell r="G296">
            <v>0</v>
          </cell>
          <cell r="H296">
            <v>275588.25</v>
          </cell>
          <cell r="I296">
            <v>-275588.25</v>
          </cell>
          <cell r="J296" t="str">
            <v>A</v>
          </cell>
          <cell r="K296">
            <v>-5186305.74</v>
          </cell>
          <cell r="L296" t="str">
            <v xml:space="preserve"> A</v>
          </cell>
          <cell r="M296">
            <v>-5186305.74</v>
          </cell>
        </row>
        <row r="297">
          <cell r="A297" t="str">
            <v>201101010</v>
          </cell>
          <cell r="B297" t="str">
            <v>F.do ammort. Immobile Pero</v>
          </cell>
          <cell r="C297">
            <v>4910717.49</v>
          </cell>
          <cell r="D297" t="str">
            <v>A</v>
          </cell>
          <cell r="E297">
            <v>4910717.49</v>
          </cell>
          <cell r="F297" t="str">
            <v>A</v>
          </cell>
          <cell r="G297">
            <v>0</v>
          </cell>
          <cell r="H297">
            <v>275588.25</v>
          </cell>
          <cell r="I297">
            <v>275588.25</v>
          </cell>
          <cell r="J297" t="str">
            <v>A</v>
          </cell>
          <cell r="K297">
            <v>5186305.74</v>
          </cell>
          <cell r="L297" t="str">
            <v>A</v>
          </cell>
          <cell r="M297">
            <v>-5186305.74</v>
          </cell>
        </row>
        <row r="298">
          <cell r="M298">
            <v>0</v>
          </cell>
        </row>
        <row r="299">
          <cell r="A299" t="str">
            <v>02</v>
          </cell>
          <cell r="B299" t="str">
            <v>Fondo Ammortamento Impianti</v>
          </cell>
          <cell r="C299">
            <v>-1655762.5</v>
          </cell>
          <cell r="D299" t="str">
            <v>A</v>
          </cell>
          <cell r="E299">
            <v>-1655762.5</v>
          </cell>
          <cell r="F299" t="str">
            <v xml:space="preserve"> A</v>
          </cell>
          <cell r="G299">
            <v>0</v>
          </cell>
          <cell r="H299">
            <v>17443.650000000001</v>
          </cell>
          <cell r="I299">
            <v>-17443.650000000001</v>
          </cell>
          <cell r="J299" t="str">
            <v>A</v>
          </cell>
          <cell r="K299">
            <v>-1673206.15</v>
          </cell>
          <cell r="L299" t="str">
            <v xml:space="preserve"> A</v>
          </cell>
          <cell r="M299">
            <v>-1673206.15</v>
          </cell>
        </row>
        <row r="300">
          <cell r="A300" t="str">
            <v>201102010</v>
          </cell>
          <cell r="B300" t="str">
            <v>F.do ammort. Impianti generici</v>
          </cell>
          <cell r="C300">
            <v>1655762.5</v>
          </cell>
          <cell r="D300" t="str">
            <v>A</v>
          </cell>
          <cell r="E300">
            <v>1655762.5</v>
          </cell>
          <cell r="F300" t="str">
            <v>A</v>
          </cell>
          <cell r="G300">
            <v>0</v>
          </cell>
          <cell r="H300">
            <v>17443.650000000001</v>
          </cell>
          <cell r="I300">
            <v>17443.650000000001</v>
          </cell>
          <cell r="J300" t="str">
            <v>A</v>
          </cell>
          <cell r="K300">
            <v>1673206.15</v>
          </cell>
          <cell r="L300" t="str">
            <v>A</v>
          </cell>
          <cell r="M300">
            <v>-1673206.15</v>
          </cell>
        </row>
        <row r="301">
          <cell r="M301">
            <v>0</v>
          </cell>
        </row>
        <row r="302">
          <cell r="A302" t="str">
            <v>03</v>
          </cell>
          <cell r="B302" t="str">
            <v>Fondo Ammortamento Macchinari</v>
          </cell>
          <cell r="C302">
            <v>-23784352.210000001</v>
          </cell>
          <cell r="D302" t="str">
            <v>A</v>
          </cell>
          <cell r="E302">
            <v>-23784352.210000001</v>
          </cell>
          <cell r="F302" t="str">
            <v xml:space="preserve"> A</v>
          </cell>
          <cell r="G302">
            <v>289698.65999999997</v>
          </cell>
          <cell r="H302">
            <v>917575.49</v>
          </cell>
          <cell r="I302">
            <v>-627876.82999999996</v>
          </cell>
          <cell r="J302" t="str">
            <v>A</v>
          </cell>
          <cell r="K302">
            <v>-24412229.039999999</v>
          </cell>
          <cell r="L302" t="str">
            <v xml:space="preserve"> A</v>
          </cell>
          <cell r="M302">
            <v>-24412229.039999999</v>
          </cell>
        </row>
        <row r="303">
          <cell r="A303" t="str">
            <v>201103010</v>
          </cell>
          <cell r="B303" t="str">
            <v>F.do ammort. Macchinari</v>
          </cell>
          <cell r="C303">
            <v>23784352.210000001</v>
          </cell>
          <cell r="D303" t="str">
            <v>A</v>
          </cell>
          <cell r="E303">
            <v>23784352.210000001</v>
          </cell>
          <cell r="F303" t="str">
            <v>A</v>
          </cell>
          <cell r="G303">
            <v>289698.65999999997</v>
          </cell>
          <cell r="H303">
            <v>917575.49</v>
          </cell>
          <cell r="I303">
            <v>627876.82999999996</v>
          </cell>
          <cell r="J303" t="str">
            <v>A</v>
          </cell>
          <cell r="K303">
            <v>24412229.039999999</v>
          </cell>
          <cell r="L303" t="str">
            <v>A</v>
          </cell>
          <cell r="M303">
            <v>-24412229.039999999</v>
          </cell>
        </row>
        <row r="304">
          <cell r="M304">
            <v>0</v>
          </cell>
        </row>
        <row r="305">
          <cell r="A305" t="str">
            <v>04</v>
          </cell>
          <cell r="B305" t="str">
            <v>Fondo Ammortam.Attrezzature Ind.li</v>
          </cell>
          <cell r="C305">
            <v>-17817397.379999999</v>
          </cell>
          <cell r="D305" t="str">
            <v>A</v>
          </cell>
          <cell r="E305">
            <v>-17817397.379999999</v>
          </cell>
          <cell r="F305" t="str">
            <v xml:space="preserve"> A</v>
          </cell>
          <cell r="G305">
            <v>0</v>
          </cell>
          <cell r="H305">
            <v>1854888.28</v>
          </cell>
          <cell r="I305">
            <v>-1854888.28</v>
          </cell>
          <cell r="J305" t="str">
            <v>A</v>
          </cell>
          <cell r="K305">
            <v>-19672285.66</v>
          </cell>
          <cell r="L305" t="str">
            <v xml:space="preserve"> A</v>
          </cell>
          <cell r="M305">
            <v>-19672285.66</v>
          </cell>
        </row>
        <row r="306">
          <cell r="A306" t="str">
            <v>201104010</v>
          </cell>
          <cell r="B306" t="str">
            <v>F.do ammort. Stampi e attrezzature</v>
          </cell>
          <cell r="C306">
            <v>17817397.379999999</v>
          </cell>
          <cell r="D306" t="str">
            <v>A</v>
          </cell>
          <cell r="E306">
            <v>17817397.379999999</v>
          </cell>
          <cell r="F306" t="str">
            <v>A</v>
          </cell>
          <cell r="G306">
            <v>0</v>
          </cell>
          <cell r="H306">
            <v>1854888.28</v>
          </cell>
          <cell r="I306">
            <v>1854888.28</v>
          </cell>
          <cell r="J306" t="str">
            <v>A</v>
          </cell>
          <cell r="K306">
            <v>19672285.66</v>
          </cell>
          <cell r="L306" t="str">
            <v>A</v>
          </cell>
          <cell r="M306">
            <v>-19672285.66</v>
          </cell>
        </row>
        <row r="307">
          <cell r="M307">
            <v>0</v>
          </cell>
        </row>
        <row r="308">
          <cell r="A308" t="str">
            <v>05</v>
          </cell>
          <cell r="B308" t="str">
            <v>Fondo Ammortamento Automezzi</v>
          </cell>
          <cell r="C308">
            <v>-146025.43</v>
          </cell>
          <cell r="D308" t="str">
            <v>A</v>
          </cell>
          <cell r="E308">
            <v>-146025.43</v>
          </cell>
          <cell r="F308" t="str">
            <v xml:space="preserve"> A</v>
          </cell>
          <cell r="G308">
            <v>0</v>
          </cell>
          <cell r="H308">
            <v>0</v>
          </cell>
          <cell r="I308">
            <v>0</v>
          </cell>
          <cell r="K308">
            <v>-146025.43</v>
          </cell>
          <cell r="L308" t="str">
            <v xml:space="preserve"> A</v>
          </cell>
          <cell r="M308">
            <v>-146025.43</v>
          </cell>
        </row>
        <row r="309">
          <cell r="A309" t="str">
            <v>201105010</v>
          </cell>
          <cell r="B309" t="str">
            <v>F.do ammort. Automezzi</v>
          </cell>
          <cell r="C309">
            <v>146025.43</v>
          </cell>
          <cell r="D309" t="str">
            <v>A</v>
          </cell>
          <cell r="E309">
            <v>146025.43</v>
          </cell>
          <cell r="F309" t="str">
            <v>A</v>
          </cell>
          <cell r="G309">
            <v>0</v>
          </cell>
          <cell r="H309">
            <v>0</v>
          </cell>
          <cell r="I309">
            <v>0</v>
          </cell>
          <cell r="K309">
            <v>146025.43</v>
          </cell>
          <cell r="L309" t="str">
            <v>A</v>
          </cell>
          <cell r="M309">
            <v>-146025.43</v>
          </cell>
        </row>
        <row r="310">
          <cell r="M310">
            <v>0</v>
          </cell>
        </row>
        <row r="311">
          <cell r="A311" t="str">
            <v>06</v>
          </cell>
          <cell r="B311" t="str">
            <v>Fondo Ammort.Mobili, Macchine Uff.</v>
          </cell>
          <cell r="C311">
            <v>-1584985.96</v>
          </cell>
          <cell r="D311" t="str">
            <v>A</v>
          </cell>
          <cell r="E311">
            <v>-1584985.96</v>
          </cell>
          <cell r="F311" t="str">
            <v xml:space="preserve"> A</v>
          </cell>
          <cell r="G311">
            <v>2080</v>
          </cell>
          <cell r="H311">
            <v>83800.92</v>
          </cell>
          <cell r="I311">
            <v>-81720.92</v>
          </cell>
          <cell r="J311" t="str">
            <v>A</v>
          </cell>
          <cell r="K311">
            <v>-1666706.88</v>
          </cell>
          <cell r="L311" t="str">
            <v xml:space="preserve"> A</v>
          </cell>
          <cell r="M311">
            <v>-1666706.88</v>
          </cell>
        </row>
        <row r="312">
          <cell r="A312" t="str">
            <v>201106010</v>
          </cell>
          <cell r="B312" t="str">
            <v>F.do amm. Mobili e Macchine ordin.</v>
          </cell>
          <cell r="C312">
            <v>282155.14</v>
          </cell>
          <cell r="D312" t="str">
            <v>A</v>
          </cell>
          <cell r="E312">
            <v>282155.14</v>
          </cell>
          <cell r="F312" t="str">
            <v>A</v>
          </cell>
          <cell r="G312">
            <v>0</v>
          </cell>
          <cell r="H312">
            <v>12297.75</v>
          </cell>
          <cell r="I312">
            <v>12297.75</v>
          </cell>
          <cell r="J312" t="str">
            <v>A</v>
          </cell>
          <cell r="K312">
            <v>294452.89</v>
          </cell>
          <cell r="L312" t="str">
            <v>A</v>
          </cell>
          <cell r="M312">
            <v>-294452.89</v>
          </cell>
        </row>
        <row r="313">
          <cell r="A313" t="str">
            <v>201106020</v>
          </cell>
          <cell r="B313" t="str">
            <v>F.do amm. Macchine Elettroniche</v>
          </cell>
          <cell r="C313">
            <v>1302830.82</v>
          </cell>
          <cell r="D313" t="str">
            <v>A</v>
          </cell>
          <cell r="E313">
            <v>1302830.82</v>
          </cell>
          <cell r="F313" t="str">
            <v>A</v>
          </cell>
          <cell r="G313">
            <v>2080</v>
          </cell>
          <cell r="H313">
            <v>71503.17</v>
          </cell>
          <cell r="I313">
            <v>69423.17</v>
          </cell>
          <cell r="J313" t="str">
            <v>A</v>
          </cell>
          <cell r="K313">
            <v>1372253.99</v>
          </cell>
          <cell r="L313" t="str">
            <v>A</v>
          </cell>
          <cell r="M313">
            <v>-1372253.99</v>
          </cell>
        </row>
        <row r="314">
          <cell r="M314">
            <v>0</v>
          </cell>
        </row>
        <row r="315">
          <cell r="A315" t="str">
            <v>07</v>
          </cell>
          <cell r="B315" t="str">
            <v>Fondo Ammortamento Forni</v>
          </cell>
          <cell r="C315">
            <v>-1400.37</v>
          </cell>
          <cell r="D315" t="str">
            <v>A</v>
          </cell>
          <cell r="E315">
            <v>-1400.37</v>
          </cell>
          <cell r="F315" t="str">
            <v xml:space="preserve"> A</v>
          </cell>
          <cell r="G315">
            <v>0</v>
          </cell>
          <cell r="H315">
            <v>0</v>
          </cell>
          <cell r="I315">
            <v>0</v>
          </cell>
          <cell r="K315">
            <v>-1400.37</v>
          </cell>
          <cell r="L315" t="str">
            <v xml:space="preserve"> A</v>
          </cell>
          <cell r="M315">
            <v>-1400.37</v>
          </cell>
        </row>
        <row r="316">
          <cell r="A316" t="str">
            <v>201107010</v>
          </cell>
          <cell r="B316" t="str">
            <v>F.do amm. forni e pertin.</v>
          </cell>
          <cell r="C316">
            <v>1400.37</v>
          </cell>
          <cell r="D316" t="str">
            <v>A</v>
          </cell>
          <cell r="E316">
            <v>1400.37</v>
          </cell>
          <cell r="F316" t="str">
            <v>A</v>
          </cell>
          <cell r="G316">
            <v>0</v>
          </cell>
          <cell r="H316">
            <v>0</v>
          </cell>
          <cell r="I316">
            <v>0</v>
          </cell>
          <cell r="K316">
            <v>1400.37</v>
          </cell>
          <cell r="L316" t="str">
            <v>A</v>
          </cell>
          <cell r="M316">
            <v>-1400.37</v>
          </cell>
        </row>
        <row r="317">
          <cell r="M317">
            <v>0</v>
          </cell>
        </row>
        <row r="318">
          <cell r="A318" t="str">
            <v>08</v>
          </cell>
          <cell r="B318" t="str">
            <v>Fondo Ammortam.altre costr.int.</v>
          </cell>
          <cell r="C318">
            <v>0</v>
          </cell>
          <cell r="E318">
            <v>0</v>
          </cell>
          <cell r="G318">
            <v>0</v>
          </cell>
          <cell r="H318">
            <v>0</v>
          </cell>
          <cell r="I318">
            <v>0</v>
          </cell>
          <cell r="K318">
            <v>0</v>
          </cell>
          <cell r="M318">
            <v>0</v>
          </cell>
        </row>
        <row r="319">
          <cell r="A319" t="str">
            <v>201108010</v>
          </cell>
          <cell r="B319" t="str">
            <v>F.do amm. altre costr.int</v>
          </cell>
          <cell r="C319">
            <v>0</v>
          </cell>
          <cell r="E319">
            <v>0</v>
          </cell>
          <cell r="G319">
            <v>0</v>
          </cell>
          <cell r="H319">
            <v>0</v>
          </cell>
          <cell r="I319">
            <v>0</v>
          </cell>
          <cell r="K319">
            <v>0</v>
          </cell>
          <cell r="M319">
            <v>0</v>
          </cell>
        </row>
        <row r="320">
          <cell r="M320">
            <v>0</v>
          </cell>
        </row>
        <row r="321">
          <cell r="A321" t="str">
            <v>12</v>
          </cell>
          <cell r="B321" t="str">
            <v>Fondi rischi ed oneri</v>
          </cell>
          <cell r="C321">
            <v>-529514.54</v>
          </cell>
          <cell r="D321" t="str">
            <v>A</v>
          </cell>
          <cell r="E321">
            <v>-529514.54</v>
          </cell>
          <cell r="F321" t="str">
            <v xml:space="preserve"> A</v>
          </cell>
          <cell r="G321">
            <v>47001.53</v>
          </cell>
          <cell r="H321">
            <v>334969.45</v>
          </cell>
          <cell r="I321">
            <v>-287967.92</v>
          </cell>
          <cell r="J321" t="str">
            <v>A</v>
          </cell>
          <cell r="K321">
            <v>-817482.46</v>
          </cell>
          <cell r="L321" t="str">
            <v xml:space="preserve"> A</v>
          </cell>
          <cell r="M321">
            <v>-817482.46</v>
          </cell>
        </row>
        <row r="322">
          <cell r="A322" t="str">
            <v>01</v>
          </cell>
          <cell r="B322" t="str">
            <v>Fondo Imposte</v>
          </cell>
          <cell r="C322">
            <v>0</v>
          </cell>
          <cell r="E322">
            <v>0</v>
          </cell>
          <cell r="G322">
            <v>0</v>
          </cell>
          <cell r="H322">
            <v>0</v>
          </cell>
          <cell r="I322">
            <v>0</v>
          </cell>
          <cell r="K322">
            <v>0</v>
          </cell>
          <cell r="M322">
            <v>0</v>
          </cell>
        </row>
        <row r="323">
          <cell r="A323" t="str">
            <v>201201010</v>
          </cell>
          <cell r="B323" t="str">
            <v>F.do Imposte e Tasse  di reddito</v>
          </cell>
          <cell r="C323">
            <v>0</v>
          </cell>
          <cell r="E323">
            <v>0</v>
          </cell>
          <cell r="G323">
            <v>0</v>
          </cell>
          <cell r="H323">
            <v>0</v>
          </cell>
          <cell r="I323">
            <v>0</v>
          </cell>
          <cell r="K323">
            <v>0</v>
          </cell>
          <cell r="M323">
            <v>0</v>
          </cell>
        </row>
        <row r="324">
          <cell r="A324" t="str">
            <v>201201020</v>
          </cell>
          <cell r="B324" t="str">
            <v>F.do Imposte differite passive</v>
          </cell>
          <cell r="C324">
            <v>0</v>
          </cell>
          <cell r="E324">
            <v>0</v>
          </cell>
          <cell r="G324">
            <v>0</v>
          </cell>
          <cell r="H324">
            <v>0</v>
          </cell>
          <cell r="I324">
            <v>0</v>
          </cell>
          <cell r="K324">
            <v>0</v>
          </cell>
          <cell r="M324">
            <v>0</v>
          </cell>
        </row>
        <row r="325">
          <cell r="A325" t="str">
            <v>201201025</v>
          </cell>
          <cell r="B325" t="str">
            <v>F.do imp.differite.su ammortam.ant.</v>
          </cell>
          <cell r="C325">
            <v>0</v>
          </cell>
          <cell r="E325">
            <v>0</v>
          </cell>
          <cell r="G325">
            <v>0</v>
          </cell>
          <cell r="H325">
            <v>0</v>
          </cell>
          <cell r="I325">
            <v>0</v>
          </cell>
          <cell r="K325">
            <v>0</v>
          </cell>
          <cell r="M325">
            <v>0</v>
          </cell>
        </row>
        <row r="326">
          <cell r="A326" t="str">
            <v>201201030</v>
          </cell>
          <cell r="B326" t="str">
            <v>Fondo altre Imposte</v>
          </cell>
          <cell r="C326">
            <v>0</v>
          </cell>
          <cell r="E326">
            <v>0</v>
          </cell>
          <cell r="G326">
            <v>0</v>
          </cell>
          <cell r="H326">
            <v>0</v>
          </cell>
          <cell r="I326">
            <v>0</v>
          </cell>
          <cell r="K326">
            <v>0</v>
          </cell>
          <cell r="M326">
            <v>0</v>
          </cell>
        </row>
        <row r="327">
          <cell r="M327">
            <v>0</v>
          </cell>
        </row>
        <row r="328">
          <cell r="A328" t="str">
            <v>02</v>
          </cell>
          <cell r="B328" t="str">
            <v>Altri Fondi e Accantonamenti</v>
          </cell>
          <cell r="C328">
            <v>-187000</v>
          </cell>
          <cell r="D328" t="str">
            <v>A</v>
          </cell>
          <cell r="E328">
            <v>-187000</v>
          </cell>
          <cell r="F328" t="str">
            <v xml:space="preserve"> A</v>
          </cell>
          <cell r="G328">
            <v>47001.53</v>
          </cell>
          <cell r="H328">
            <v>139152.12</v>
          </cell>
          <cell r="I328">
            <v>-92150.59</v>
          </cell>
          <cell r="J328" t="str">
            <v>A</v>
          </cell>
          <cell r="K328">
            <v>-279150.59000000003</v>
          </cell>
          <cell r="L328" t="str">
            <v xml:space="preserve"> A</v>
          </cell>
          <cell r="M328">
            <v>-279150.59000000003</v>
          </cell>
        </row>
        <row r="329">
          <cell r="A329" t="str">
            <v>201202010</v>
          </cell>
          <cell r="B329" t="str">
            <v>F.do Obsol.Immob.Tecniche</v>
          </cell>
          <cell r="C329">
            <v>0</v>
          </cell>
          <cell r="E329">
            <v>0</v>
          </cell>
          <cell r="G329">
            <v>0</v>
          </cell>
          <cell r="H329">
            <v>0</v>
          </cell>
          <cell r="I329">
            <v>0</v>
          </cell>
          <cell r="K329">
            <v>0</v>
          </cell>
          <cell r="M329">
            <v>0</v>
          </cell>
        </row>
        <row r="330">
          <cell r="A330" t="str">
            <v>201202020</v>
          </cell>
          <cell r="B330" t="str">
            <v>F.do oscillazione Titoli</v>
          </cell>
          <cell r="C330">
            <v>0</v>
          </cell>
          <cell r="E330">
            <v>0</v>
          </cell>
          <cell r="G330">
            <v>0</v>
          </cell>
          <cell r="H330">
            <v>0</v>
          </cell>
          <cell r="I330">
            <v>0</v>
          </cell>
          <cell r="K330">
            <v>0</v>
          </cell>
          <cell r="M330">
            <v>0</v>
          </cell>
        </row>
        <row r="331">
          <cell r="A331" t="str">
            <v>201202030</v>
          </cell>
          <cell r="B331" t="str">
            <v>F.do acc.garanzia prodot.</v>
          </cell>
          <cell r="C331">
            <v>187000</v>
          </cell>
          <cell r="D331" t="str">
            <v>A</v>
          </cell>
          <cell r="E331">
            <v>187000</v>
          </cell>
          <cell r="F331" t="str">
            <v>A</v>
          </cell>
          <cell r="G331">
            <v>0</v>
          </cell>
          <cell r="H331">
            <v>23000</v>
          </cell>
          <cell r="I331">
            <v>23000</v>
          </cell>
          <cell r="J331" t="str">
            <v>A</v>
          </cell>
          <cell r="K331">
            <v>210000</v>
          </cell>
          <cell r="L331" t="str">
            <v>A</v>
          </cell>
          <cell r="M331">
            <v>-210000</v>
          </cell>
        </row>
        <row r="332">
          <cell r="A332" t="str">
            <v>201202040</v>
          </cell>
          <cell r="B332" t="str">
            <v>F.do Straordin. Riorganizz. Aziend.</v>
          </cell>
          <cell r="C332">
            <v>0</v>
          </cell>
          <cell r="E332">
            <v>0</v>
          </cell>
          <cell r="G332">
            <v>0</v>
          </cell>
          <cell r="H332">
            <v>0</v>
          </cell>
          <cell r="I332">
            <v>0</v>
          </cell>
          <cell r="K332">
            <v>0</v>
          </cell>
          <cell r="M332">
            <v>0</v>
          </cell>
        </row>
        <row r="333">
          <cell r="A333" t="str">
            <v>201202050</v>
          </cell>
          <cell r="B333" t="str">
            <v>Fondo rischi e oneri vari</v>
          </cell>
          <cell r="C333">
            <v>0</v>
          </cell>
          <cell r="E333">
            <v>0</v>
          </cell>
          <cell r="G333">
            <v>0</v>
          </cell>
          <cell r="H333">
            <v>0</v>
          </cell>
          <cell r="I333">
            <v>0</v>
          </cell>
          <cell r="K333">
            <v>0</v>
          </cell>
          <cell r="M333">
            <v>0</v>
          </cell>
        </row>
        <row r="334">
          <cell r="A334" t="str">
            <v>201202060</v>
          </cell>
          <cell r="B334" t="str">
            <v>Fondo Rischi Contrattuali</v>
          </cell>
          <cell r="C334">
            <v>0</v>
          </cell>
          <cell r="E334">
            <v>0</v>
          </cell>
          <cell r="G334">
            <v>0</v>
          </cell>
          <cell r="H334">
            <v>0</v>
          </cell>
          <cell r="I334">
            <v>0</v>
          </cell>
          <cell r="K334">
            <v>0</v>
          </cell>
          <cell r="M334">
            <v>0</v>
          </cell>
        </row>
        <row r="335">
          <cell r="A335" t="str">
            <v>201202070</v>
          </cell>
          <cell r="B335" t="str">
            <v>Fondo Risc.Perd.Soc.Part.</v>
          </cell>
          <cell r="C335">
            <v>0</v>
          </cell>
          <cell r="E335">
            <v>0</v>
          </cell>
          <cell r="G335">
            <v>0</v>
          </cell>
          <cell r="H335">
            <v>0</v>
          </cell>
          <cell r="I335">
            <v>0</v>
          </cell>
          <cell r="K335">
            <v>0</v>
          </cell>
          <cell r="M335">
            <v>0</v>
          </cell>
        </row>
        <row r="336">
          <cell r="A336" t="str">
            <v>201202080</v>
          </cell>
          <cell r="B336" t="str">
            <v>F.do Contr.Sos.DPR 917/86</v>
          </cell>
          <cell r="C336">
            <v>0</v>
          </cell>
          <cell r="E336">
            <v>0</v>
          </cell>
          <cell r="G336">
            <v>0</v>
          </cell>
          <cell r="H336">
            <v>0</v>
          </cell>
          <cell r="I336">
            <v>0</v>
          </cell>
          <cell r="K336">
            <v>0</v>
          </cell>
          <cell r="M336">
            <v>0</v>
          </cell>
        </row>
        <row r="337">
          <cell r="A337" t="str">
            <v>201202090</v>
          </cell>
          <cell r="B337" t="str">
            <v>Fondo Strumenti  Derivati Passivi</v>
          </cell>
          <cell r="C337">
            <v>0</v>
          </cell>
          <cell r="E337">
            <v>0</v>
          </cell>
          <cell r="G337">
            <v>47001.53</v>
          </cell>
          <cell r="H337">
            <v>116152.12</v>
          </cell>
          <cell r="I337">
            <v>69150.59</v>
          </cell>
          <cell r="J337" t="str">
            <v>A</v>
          </cell>
          <cell r="K337">
            <v>69150.59</v>
          </cell>
          <cell r="L337" t="str">
            <v>A</v>
          </cell>
          <cell r="M337">
            <v>-69150.59</v>
          </cell>
        </row>
        <row r="338">
          <cell r="M338">
            <v>0</v>
          </cell>
        </row>
        <row r="339">
          <cell r="A339" t="str">
            <v>03</v>
          </cell>
          <cell r="B339" t="str">
            <v>Fondo Rettifiche di Poste Attive</v>
          </cell>
          <cell r="C339">
            <v>-342514.54</v>
          </cell>
          <cell r="D339" t="str">
            <v>A</v>
          </cell>
          <cell r="E339">
            <v>-342514.54</v>
          </cell>
          <cell r="F339" t="str">
            <v xml:space="preserve"> A</v>
          </cell>
          <cell r="G339">
            <v>0</v>
          </cell>
          <cell r="H339">
            <v>195817.33</v>
          </cell>
          <cell r="I339">
            <v>-195817.33</v>
          </cell>
          <cell r="J339" t="str">
            <v>A</v>
          </cell>
          <cell r="K339">
            <v>-538331.87</v>
          </cell>
          <cell r="L339" t="str">
            <v xml:space="preserve"> A</v>
          </cell>
          <cell r="M339">
            <v>-538331.87</v>
          </cell>
        </row>
        <row r="340">
          <cell r="A340" t="str">
            <v>201203010</v>
          </cell>
          <cell r="B340" t="str">
            <v>F.do obsolescenza magazzino</v>
          </cell>
          <cell r="C340">
            <v>315000</v>
          </cell>
          <cell r="D340" t="str">
            <v>A</v>
          </cell>
          <cell r="E340">
            <v>315000</v>
          </cell>
          <cell r="F340" t="str">
            <v>A</v>
          </cell>
          <cell r="G340">
            <v>0</v>
          </cell>
          <cell r="H340">
            <v>99827</v>
          </cell>
          <cell r="I340">
            <v>99827</v>
          </cell>
          <cell r="J340" t="str">
            <v>A</v>
          </cell>
          <cell r="K340">
            <v>414827</v>
          </cell>
          <cell r="L340" t="str">
            <v>A</v>
          </cell>
          <cell r="M340">
            <v>-414827</v>
          </cell>
        </row>
        <row r="341">
          <cell r="A341" t="str">
            <v>201203020</v>
          </cell>
          <cell r="B341" t="str">
            <v>F.do svalutazione Crediti</v>
          </cell>
          <cell r="C341">
            <v>27514.54</v>
          </cell>
          <cell r="D341" t="str">
            <v>A</v>
          </cell>
          <cell r="E341">
            <v>27514.54</v>
          </cell>
          <cell r="F341" t="str">
            <v>A</v>
          </cell>
          <cell r="G341">
            <v>0</v>
          </cell>
          <cell r="H341">
            <v>95990.33</v>
          </cell>
          <cell r="I341">
            <v>95990.33</v>
          </cell>
          <cell r="J341" t="str">
            <v>A</v>
          </cell>
          <cell r="K341">
            <v>123504.87</v>
          </cell>
          <cell r="L341" t="str">
            <v>A</v>
          </cell>
          <cell r="M341">
            <v>-123504.87</v>
          </cell>
        </row>
        <row r="342">
          <cell r="A342" t="str">
            <v>201203030</v>
          </cell>
          <cell r="B342" t="str">
            <v>F.do svalut. Crediti tassati</v>
          </cell>
          <cell r="C342">
            <v>0</v>
          </cell>
          <cell r="E342">
            <v>0</v>
          </cell>
          <cell r="G342">
            <v>0</v>
          </cell>
          <cell r="H342">
            <v>0</v>
          </cell>
          <cell r="I342">
            <v>0</v>
          </cell>
          <cell r="K342">
            <v>0</v>
          </cell>
          <cell r="M342">
            <v>0</v>
          </cell>
        </row>
        <row r="343">
          <cell r="A343" t="str">
            <v>201203040</v>
          </cell>
          <cell r="B343" t="str">
            <v>Fondo x inter.mora L.231</v>
          </cell>
          <cell r="C343">
            <v>0</v>
          </cell>
          <cell r="E343">
            <v>0</v>
          </cell>
          <cell r="G343">
            <v>0</v>
          </cell>
          <cell r="H343">
            <v>0</v>
          </cell>
          <cell r="I343">
            <v>0</v>
          </cell>
          <cell r="K343">
            <v>0</v>
          </cell>
          <cell r="M343">
            <v>0</v>
          </cell>
        </row>
        <row r="344">
          <cell r="M344">
            <v>0</v>
          </cell>
        </row>
        <row r="345">
          <cell r="A345" t="str">
            <v>13</v>
          </cell>
          <cell r="B345" t="str">
            <v>Trattamento Fine Rapporto</v>
          </cell>
          <cell r="C345">
            <v>-1132002.02</v>
          </cell>
          <cell r="D345" t="str">
            <v>A</v>
          </cell>
          <cell r="E345">
            <v>-1132002.02</v>
          </cell>
          <cell r="F345" t="str">
            <v xml:space="preserve"> A</v>
          </cell>
          <cell r="G345">
            <v>284397.7</v>
          </cell>
          <cell r="H345">
            <v>111632.58</v>
          </cell>
          <cell r="I345">
            <v>172765.12</v>
          </cell>
          <cell r="J345" t="str">
            <v>D</v>
          </cell>
          <cell r="K345">
            <v>-959236.9</v>
          </cell>
          <cell r="L345" t="str">
            <v xml:space="preserve"> A</v>
          </cell>
          <cell r="M345">
            <v>-959236.9</v>
          </cell>
        </row>
        <row r="346">
          <cell r="A346" t="str">
            <v>01</v>
          </cell>
          <cell r="B346" t="str">
            <v>Fondo Trattamento Fine Rapporto</v>
          </cell>
          <cell r="C346">
            <v>-1132002.02</v>
          </cell>
          <cell r="D346" t="str">
            <v>A</v>
          </cell>
          <cell r="E346">
            <v>-1132002.02</v>
          </cell>
          <cell r="F346" t="str">
            <v xml:space="preserve"> A</v>
          </cell>
          <cell r="G346">
            <v>284397.7</v>
          </cell>
          <cell r="H346">
            <v>111632.58</v>
          </cell>
          <cell r="I346">
            <v>172765.12</v>
          </cell>
          <cell r="J346" t="str">
            <v>D</v>
          </cell>
          <cell r="K346">
            <v>-959236.9</v>
          </cell>
          <cell r="L346" t="str">
            <v xml:space="preserve"> A</v>
          </cell>
          <cell r="M346">
            <v>-959236.9</v>
          </cell>
        </row>
        <row r="347">
          <cell r="A347" t="str">
            <v>201301010</v>
          </cell>
          <cell r="B347" t="str">
            <v>F.do T.F.R. salariati</v>
          </cell>
          <cell r="C347">
            <v>447451.28</v>
          </cell>
          <cell r="D347" t="str">
            <v>A</v>
          </cell>
          <cell r="E347">
            <v>447451.28</v>
          </cell>
          <cell r="F347" t="str">
            <v>A</v>
          </cell>
          <cell r="G347">
            <v>5000</v>
          </cell>
          <cell r="H347">
            <v>2657.22</v>
          </cell>
          <cell r="I347">
            <v>2342.7800000000002</v>
          </cell>
          <cell r="J347" t="str">
            <v>D</v>
          </cell>
          <cell r="K347">
            <v>445108.5</v>
          </cell>
          <cell r="L347" t="str">
            <v>A</v>
          </cell>
          <cell r="M347">
            <v>-445108.5</v>
          </cell>
        </row>
        <row r="348">
          <cell r="A348" t="str">
            <v>201301020</v>
          </cell>
          <cell r="B348" t="str">
            <v>F.do T.F.R. stipendiati</v>
          </cell>
          <cell r="C348">
            <v>667821.31000000006</v>
          </cell>
          <cell r="D348" t="str">
            <v>A</v>
          </cell>
          <cell r="E348">
            <v>667821.31000000006</v>
          </cell>
          <cell r="F348" t="str">
            <v>A</v>
          </cell>
          <cell r="G348">
            <v>279397.7</v>
          </cell>
          <cell r="H348">
            <v>108726.07</v>
          </cell>
          <cell r="I348">
            <v>170671.63</v>
          </cell>
          <cell r="J348" t="str">
            <v>D</v>
          </cell>
          <cell r="K348">
            <v>497149.68</v>
          </cell>
          <cell r="L348" t="str">
            <v>A</v>
          </cell>
          <cell r="M348">
            <v>-497149.68</v>
          </cell>
        </row>
        <row r="349">
          <cell r="A349" t="str">
            <v>201301030</v>
          </cell>
          <cell r="B349" t="str">
            <v>F.do T.F.R. dirigenti</v>
          </cell>
          <cell r="C349">
            <v>16729.43</v>
          </cell>
          <cell r="D349" t="str">
            <v>A</v>
          </cell>
          <cell r="E349">
            <v>16729.43</v>
          </cell>
          <cell r="F349" t="str">
            <v>A</v>
          </cell>
          <cell r="G349">
            <v>0</v>
          </cell>
          <cell r="H349">
            <v>249.29</v>
          </cell>
          <cell r="I349">
            <v>249.29</v>
          </cell>
          <cell r="J349" t="str">
            <v>A</v>
          </cell>
          <cell r="K349">
            <v>16978.72</v>
          </cell>
          <cell r="L349" t="str">
            <v>A</v>
          </cell>
          <cell r="M349">
            <v>-16978.72</v>
          </cell>
        </row>
        <row r="350">
          <cell r="M350">
            <v>0</v>
          </cell>
        </row>
        <row r="351">
          <cell r="A351" t="str">
            <v>14</v>
          </cell>
          <cell r="B351" t="str">
            <v>Debiti</v>
          </cell>
          <cell r="C351">
            <v>-44388318.710000001</v>
          </cell>
          <cell r="D351" t="str">
            <v>A</v>
          </cell>
          <cell r="E351">
            <v>-44388318.710000001</v>
          </cell>
          <cell r="F351" t="str">
            <v xml:space="preserve"> A</v>
          </cell>
          <cell r="G351">
            <v>346178125.38</v>
          </cell>
          <cell r="H351">
            <v>347589406.74000001</v>
          </cell>
          <cell r="I351">
            <v>-1411281.36</v>
          </cell>
          <cell r="J351" t="str">
            <v>A</v>
          </cell>
          <cell r="K351">
            <v>-45799600.07</v>
          </cell>
          <cell r="L351" t="str">
            <v xml:space="preserve"> A</v>
          </cell>
          <cell r="M351">
            <v>-45799600.07</v>
          </cell>
        </row>
        <row r="352">
          <cell r="A352" t="str">
            <v>01</v>
          </cell>
          <cell r="B352" t="str">
            <v>Obbligazioni</v>
          </cell>
          <cell r="C352">
            <v>0</v>
          </cell>
          <cell r="E352">
            <v>0</v>
          </cell>
          <cell r="G352">
            <v>0</v>
          </cell>
          <cell r="H352">
            <v>0</v>
          </cell>
          <cell r="I352">
            <v>0</v>
          </cell>
          <cell r="K352">
            <v>0</v>
          </cell>
          <cell r="M352">
            <v>0</v>
          </cell>
        </row>
        <row r="353">
          <cell r="A353" t="str">
            <v>201401010</v>
          </cell>
          <cell r="B353" t="str">
            <v>Prestito Obbl. non conv.</v>
          </cell>
          <cell r="C353">
            <v>0</v>
          </cell>
          <cell r="E353">
            <v>0</v>
          </cell>
          <cell r="G353">
            <v>0</v>
          </cell>
          <cell r="H353">
            <v>0</v>
          </cell>
          <cell r="I353">
            <v>0</v>
          </cell>
          <cell r="K353">
            <v>0</v>
          </cell>
          <cell r="M353">
            <v>0</v>
          </cell>
        </row>
        <row r="354">
          <cell r="A354" t="str">
            <v>201401020</v>
          </cell>
          <cell r="B354" t="str">
            <v>Prestito obbligaz.convert</v>
          </cell>
          <cell r="C354">
            <v>0</v>
          </cell>
          <cell r="E354">
            <v>0</v>
          </cell>
          <cell r="G354">
            <v>0</v>
          </cell>
          <cell r="H354">
            <v>0</v>
          </cell>
          <cell r="I354">
            <v>0</v>
          </cell>
          <cell r="K354">
            <v>0</v>
          </cell>
          <cell r="M354">
            <v>0</v>
          </cell>
        </row>
        <row r="355">
          <cell r="M355">
            <v>0</v>
          </cell>
        </row>
        <row r="356">
          <cell r="A356" t="str">
            <v>02</v>
          </cell>
          <cell r="B356" t="str">
            <v>Debiti medio-lungo finanziamento</v>
          </cell>
          <cell r="C356">
            <v>-15057536.539999999</v>
          </cell>
          <cell r="D356" t="str">
            <v>A</v>
          </cell>
          <cell r="E356">
            <v>-15057536.539999999</v>
          </cell>
          <cell r="F356" t="str">
            <v xml:space="preserve"> A</v>
          </cell>
          <cell r="G356">
            <v>3852577.27</v>
          </cell>
          <cell r="H356">
            <v>5000000</v>
          </cell>
          <cell r="I356">
            <v>-1147422.73</v>
          </cell>
          <cell r="J356" t="str">
            <v>A</v>
          </cell>
          <cell r="K356">
            <v>-16204959.27</v>
          </cell>
          <cell r="L356" t="str">
            <v xml:space="preserve"> A</v>
          </cell>
          <cell r="M356">
            <v>-16204959.27</v>
          </cell>
        </row>
        <row r="357">
          <cell r="A357" t="str">
            <v>201402010</v>
          </cell>
          <cell r="B357" t="str">
            <v>Finanziamento Soci</v>
          </cell>
          <cell r="C357">
            <v>0</v>
          </cell>
          <cell r="E357">
            <v>0</v>
          </cell>
          <cell r="G357">
            <v>0</v>
          </cell>
          <cell r="H357">
            <v>0</v>
          </cell>
          <cell r="I357">
            <v>0</v>
          </cell>
          <cell r="K357">
            <v>0</v>
          </cell>
          <cell r="M357">
            <v>0</v>
          </cell>
        </row>
        <row r="358">
          <cell r="A358" t="str">
            <v>201402011</v>
          </cell>
          <cell r="B358" t="str">
            <v>Finanziamento BNL 18 mesi</v>
          </cell>
          <cell r="C358">
            <v>0</v>
          </cell>
          <cell r="E358">
            <v>0</v>
          </cell>
          <cell r="G358">
            <v>0</v>
          </cell>
          <cell r="H358">
            <v>1000000</v>
          </cell>
          <cell r="I358">
            <v>1000000</v>
          </cell>
          <cell r="J358" t="str">
            <v>A</v>
          </cell>
          <cell r="K358">
            <v>1000000</v>
          </cell>
          <cell r="L358" t="str">
            <v>A</v>
          </cell>
          <cell r="M358">
            <v>-1000000</v>
          </cell>
        </row>
        <row r="359">
          <cell r="A359" t="str">
            <v>201402019</v>
          </cell>
          <cell r="B359" t="str">
            <v>Finanziamento BDB 035/00115415</v>
          </cell>
          <cell r="C359">
            <v>0</v>
          </cell>
          <cell r="E359">
            <v>0</v>
          </cell>
          <cell r="G359">
            <v>41323.919999999998</v>
          </cell>
          <cell r="H359">
            <v>500000</v>
          </cell>
          <cell r="I359">
            <v>458676.08</v>
          </cell>
          <cell r="J359" t="str">
            <v>A</v>
          </cell>
          <cell r="K359">
            <v>458676.08</v>
          </cell>
          <cell r="L359" t="str">
            <v>A</v>
          </cell>
          <cell r="M359">
            <v>-458676.08</v>
          </cell>
        </row>
        <row r="360">
          <cell r="A360" t="str">
            <v>201402020</v>
          </cell>
          <cell r="B360" t="str">
            <v>Finanziam. Credito Emiliano</v>
          </cell>
          <cell r="C360">
            <v>44072.61</v>
          </cell>
          <cell r="D360" t="str">
            <v>A</v>
          </cell>
          <cell r="E360">
            <v>44072.61</v>
          </cell>
          <cell r="F360" t="str">
            <v>A</v>
          </cell>
          <cell r="G360">
            <v>44072.61</v>
          </cell>
          <cell r="H360">
            <v>0</v>
          </cell>
          <cell r="I360">
            <v>44072.61</v>
          </cell>
          <cell r="J360" t="str">
            <v>D</v>
          </cell>
          <cell r="K360">
            <v>0</v>
          </cell>
          <cell r="M360">
            <v>0</v>
          </cell>
        </row>
        <row r="361">
          <cell r="A361" t="str">
            <v>201402021</v>
          </cell>
          <cell r="B361" t="str">
            <v>Veneto Banca mutuo chirogra.49 mesi</v>
          </cell>
          <cell r="C361">
            <v>353360.4</v>
          </cell>
          <cell r="D361" t="str">
            <v>A</v>
          </cell>
          <cell r="E361">
            <v>353360.4</v>
          </cell>
          <cell r="F361" t="str">
            <v>A</v>
          </cell>
          <cell r="G361">
            <v>123419.89</v>
          </cell>
          <cell r="H361">
            <v>0</v>
          </cell>
          <cell r="I361">
            <v>123419.89</v>
          </cell>
          <cell r="J361" t="str">
            <v>D</v>
          </cell>
          <cell r="K361">
            <v>229940.51</v>
          </cell>
          <cell r="L361" t="str">
            <v>A</v>
          </cell>
          <cell r="M361">
            <v>-229940.51</v>
          </cell>
        </row>
        <row r="362">
          <cell r="A362" t="str">
            <v>201402022</v>
          </cell>
          <cell r="B362" t="str">
            <v>BNL finanziam. 48 mesi</v>
          </cell>
          <cell r="C362">
            <v>1125000</v>
          </cell>
          <cell r="D362" t="str">
            <v>A</v>
          </cell>
          <cell r="E362">
            <v>1125000</v>
          </cell>
          <cell r="F362" t="str">
            <v>A</v>
          </cell>
          <cell r="G362">
            <v>375000</v>
          </cell>
          <cell r="H362">
            <v>0</v>
          </cell>
          <cell r="I362">
            <v>375000</v>
          </cell>
          <cell r="J362" t="str">
            <v>D</v>
          </cell>
          <cell r="K362">
            <v>750000</v>
          </cell>
          <cell r="L362" t="str">
            <v>A</v>
          </cell>
          <cell r="M362">
            <v>-750000</v>
          </cell>
        </row>
        <row r="363">
          <cell r="A363" t="str">
            <v>201402023</v>
          </cell>
          <cell r="B363" t="str">
            <v>Banco di Desio Brian.mutuo035/0007</v>
          </cell>
          <cell r="C363">
            <v>126809.54</v>
          </cell>
          <cell r="D363" t="str">
            <v>A</v>
          </cell>
          <cell r="E363">
            <v>126809.54</v>
          </cell>
          <cell r="F363" t="str">
            <v>A</v>
          </cell>
          <cell r="G363">
            <v>126809.54</v>
          </cell>
          <cell r="H363">
            <v>0</v>
          </cell>
          <cell r="I363">
            <v>126809.54</v>
          </cell>
          <cell r="J363" t="str">
            <v>D</v>
          </cell>
          <cell r="K363">
            <v>0</v>
          </cell>
          <cell r="M363">
            <v>0</v>
          </cell>
        </row>
        <row r="364">
          <cell r="A364" t="str">
            <v>201402024</v>
          </cell>
          <cell r="B364" t="str">
            <v>Finanziamento IntesaSanpaolo 3327</v>
          </cell>
          <cell r="C364">
            <v>1590996.24</v>
          </cell>
          <cell r="D364" t="str">
            <v>A</v>
          </cell>
          <cell r="E364">
            <v>1590996.24</v>
          </cell>
          <cell r="F364" t="str">
            <v>A</v>
          </cell>
          <cell r="G364">
            <v>997989.17</v>
          </cell>
          <cell r="H364">
            <v>0</v>
          </cell>
          <cell r="I364">
            <v>997989.17</v>
          </cell>
          <cell r="J364" t="str">
            <v>D</v>
          </cell>
          <cell r="K364">
            <v>593007.06999999995</v>
          </cell>
          <cell r="L364" t="str">
            <v>A</v>
          </cell>
          <cell r="M364">
            <v>-593007.06999999995</v>
          </cell>
        </row>
        <row r="365">
          <cell r="A365" t="str">
            <v>201402025</v>
          </cell>
          <cell r="B365" t="str">
            <v>MPS fin.Restart Plus 741707583</v>
          </cell>
          <cell r="C365">
            <v>458333.34</v>
          </cell>
          <cell r="D365" t="str">
            <v>A</v>
          </cell>
          <cell r="E365">
            <v>458333.34</v>
          </cell>
          <cell r="F365" t="str">
            <v>A</v>
          </cell>
          <cell r="G365">
            <v>166666.64000000001</v>
          </cell>
          <cell r="H365">
            <v>0</v>
          </cell>
          <cell r="I365">
            <v>166666.64000000001</v>
          </cell>
          <cell r="J365" t="str">
            <v>D</v>
          </cell>
          <cell r="K365">
            <v>291666.7</v>
          </cell>
          <cell r="L365" t="str">
            <v>A</v>
          </cell>
          <cell r="M365">
            <v>-291666.7</v>
          </cell>
        </row>
        <row r="366">
          <cell r="A366" t="str">
            <v>201402026</v>
          </cell>
          <cell r="B366" t="str">
            <v>Finanz.Unicredit 4695240</v>
          </cell>
          <cell r="C366">
            <v>918821.41</v>
          </cell>
          <cell r="D366" t="str">
            <v>A</v>
          </cell>
          <cell r="E366">
            <v>918821.41</v>
          </cell>
          <cell r="F366" t="str">
            <v>A</v>
          </cell>
          <cell r="G366">
            <v>328588.73</v>
          </cell>
          <cell r="H366">
            <v>0</v>
          </cell>
          <cell r="I366">
            <v>328588.73</v>
          </cell>
          <cell r="J366" t="str">
            <v>D</v>
          </cell>
          <cell r="K366">
            <v>590232.68000000005</v>
          </cell>
          <cell r="L366" t="str">
            <v>A</v>
          </cell>
          <cell r="M366">
            <v>-590232.68000000005</v>
          </cell>
        </row>
        <row r="367">
          <cell r="A367" t="str">
            <v>201402027</v>
          </cell>
          <cell r="B367" t="str">
            <v>Pop.Sondrio Mutuo Chir.01192833</v>
          </cell>
          <cell r="C367">
            <v>0</v>
          </cell>
          <cell r="E367">
            <v>0</v>
          </cell>
          <cell r="G367">
            <v>81473.8</v>
          </cell>
          <cell r="H367">
            <v>500000</v>
          </cell>
          <cell r="I367">
            <v>418526.2</v>
          </cell>
          <cell r="J367" t="str">
            <v>A</v>
          </cell>
          <cell r="K367">
            <v>418526.2</v>
          </cell>
          <cell r="L367" t="str">
            <v>A</v>
          </cell>
          <cell r="M367">
            <v>-418526.2</v>
          </cell>
        </row>
        <row r="368">
          <cell r="A368" t="str">
            <v>201402028</v>
          </cell>
          <cell r="B368" t="str">
            <v>Finanziamento IntesaSanpaolo 589318</v>
          </cell>
          <cell r="C368">
            <v>0</v>
          </cell>
          <cell r="E368">
            <v>0</v>
          </cell>
          <cell r="G368">
            <v>492152.18</v>
          </cell>
          <cell r="H368">
            <v>2000000</v>
          </cell>
          <cell r="I368">
            <v>1507847.82</v>
          </cell>
          <cell r="J368" t="str">
            <v>A</v>
          </cell>
          <cell r="K368">
            <v>1507847.82</v>
          </cell>
          <cell r="L368" t="str">
            <v>A</v>
          </cell>
          <cell r="M368">
            <v>-1507847.82</v>
          </cell>
        </row>
        <row r="369">
          <cell r="A369" t="str">
            <v>201402029</v>
          </cell>
          <cell r="B369" t="str">
            <v>Finanziamento Credem 332/7064031</v>
          </cell>
          <cell r="C369">
            <v>0</v>
          </cell>
          <cell r="E369">
            <v>0</v>
          </cell>
          <cell r="G369">
            <v>137280.79</v>
          </cell>
          <cell r="H369">
            <v>1000000</v>
          </cell>
          <cell r="I369">
            <v>862719.21</v>
          </cell>
          <cell r="J369" t="str">
            <v>A</v>
          </cell>
          <cell r="K369">
            <v>862719.21</v>
          </cell>
          <cell r="L369" t="str">
            <v>A</v>
          </cell>
          <cell r="M369">
            <v>-862719.21</v>
          </cell>
        </row>
        <row r="370">
          <cell r="A370" t="str">
            <v>201402030</v>
          </cell>
          <cell r="B370" t="str">
            <v>Finanziam. Senior BPM n. 101714</v>
          </cell>
          <cell r="C370">
            <v>0</v>
          </cell>
          <cell r="E370">
            <v>0</v>
          </cell>
          <cell r="G370">
            <v>0</v>
          </cell>
          <cell r="H370">
            <v>0</v>
          </cell>
          <cell r="I370">
            <v>0</v>
          </cell>
          <cell r="K370">
            <v>0</v>
          </cell>
          <cell r="M370">
            <v>0</v>
          </cell>
        </row>
        <row r="371">
          <cell r="A371" t="str">
            <v>201402031</v>
          </cell>
          <cell r="B371" t="str">
            <v>Finanziam.Unicredit 7685561</v>
          </cell>
          <cell r="C371">
            <v>0</v>
          </cell>
          <cell r="E371">
            <v>0</v>
          </cell>
          <cell r="G371">
            <v>0</v>
          </cell>
          <cell r="H371">
            <v>0</v>
          </cell>
          <cell r="I371">
            <v>0</v>
          </cell>
          <cell r="K371">
            <v>0</v>
          </cell>
          <cell r="M371">
            <v>0</v>
          </cell>
        </row>
        <row r="372">
          <cell r="A372" t="str">
            <v>201402032</v>
          </cell>
          <cell r="B372" t="str">
            <v>Finanziam.MPS 741788631,46</v>
          </cell>
          <cell r="C372">
            <v>0</v>
          </cell>
          <cell r="E372">
            <v>0</v>
          </cell>
          <cell r="G372">
            <v>0</v>
          </cell>
          <cell r="H372">
            <v>0</v>
          </cell>
          <cell r="I372">
            <v>0</v>
          </cell>
          <cell r="K372">
            <v>0</v>
          </cell>
          <cell r="M372">
            <v>0</v>
          </cell>
        </row>
        <row r="373">
          <cell r="A373" t="str">
            <v>201402033</v>
          </cell>
          <cell r="B373" t="str">
            <v>Finanziam.Credem 332/7119546</v>
          </cell>
          <cell r="C373">
            <v>0</v>
          </cell>
          <cell r="E373">
            <v>0</v>
          </cell>
          <cell r="G373">
            <v>0</v>
          </cell>
          <cell r="H373">
            <v>0</v>
          </cell>
          <cell r="I373">
            <v>0</v>
          </cell>
          <cell r="K373">
            <v>0</v>
          </cell>
          <cell r="M373">
            <v>0</v>
          </cell>
        </row>
        <row r="374">
          <cell r="A374" t="str">
            <v>201402034</v>
          </cell>
          <cell r="B374" t="str">
            <v>Finanziam.Unicredit7685516</v>
          </cell>
          <cell r="C374">
            <v>0</v>
          </cell>
          <cell r="E374">
            <v>0</v>
          </cell>
          <cell r="G374">
            <v>0</v>
          </cell>
          <cell r="H374">
            <v>0</v>
          </cell>
          <cell r="I374">
            <v>0</v>
          </cell>
          <cell r="K374">
            <v>0</v>
          </cell>
          <cell r="M374">
            <v>0</v>
          </cell>
        </row>
        <row r="375">
          <cell r="A375" t="str">
            <v>201402040</v>
          </cell>
          <cell r="B375" t="str">
            <v>Finanziam. bridge BPM n. 101715</v>
          </cell>
          <cell r="C375">
            <v>0</v>
          </cell>
          <cell r="E375">
            <v>0</v>
          </cell>
          <cell r="G375">
            <v>0</v>
          </cell>
          <cell r="H375">
            <v>0</v>
          </cell>
          <cell r="I375">
            <v>0</v>
          </cell>
          <cell r="K375">
            <v>0</v>
          </cell>
          <cell r="M375">
            <v>0</v>
          </cell>
        </row>
        <row r="376">
          <cell r="A376" t="str">
            <v>201402041</v>
          </cell>
          <cell r="B376" t="str">
            <v>Finanz.BPM 300381/1 linea A amortiz</v>
          </cell>
          <cell r="C376">
            <v>8440143</v>
          </cell>
          <cell r="D376" t="str">
            <v>A</v>
          </cell>
          <cell r="E376">
            <v>8440143</v>
          </cell>
          <cell r="F376" t="str">
            <v>A</v>
          </cell>
          <cell r="G376">
            <v>937800</v>
          </cell>
          <cell r="H376">
            <v>0</v>
          </cell>
          <cell r="I376">
            <v>937800</v>
          </cell>
          <cell r="J376" t="str">
            <v>D</v>
          </cell>
          <cell r="K376">
            <v>7502343</v>
          </cell>
          <cell r="L376" t="str">
            <v>A</v>
          </cell>
          <cell r="M376">
            <v>-7502343</v>
          </cell>
        </row>
        <row r="377">
          <cell r="A377" t="str">
            <v>201402042</v>
          </cell>
          <cell r="B377" t="str">
            <v>Finanz.BPM 300382/1 linea B bullet</v>
          </cell>
          <cell r="C377">
            <v>2000000</v>
          </cell>
          <cell r="D377" t="str">
            <v>A</v>
          </cell>
          <cell r="E377">
            <v>2000000</v>
          </cell>
          <cell r="F377" t="str">
            <v>A</v>
          </cell>
          <cell r="G377">
            <v>0</v>
          </cell>
          <cell r="H377">
            <v>0</v>
          </cell>
          <cell r="I377">
            <v>0</v>
          </cell>
          <cell r="K377">
            <v>2000000</v>
          </cell>
          <cell r="L377" t="str">
            <v>A</v>
          </cell>
          <cell r="M377">
            <v>-2000000</v>
          </cell>
        </row>
        <row r="378">
          <cell r="A378" t="str">
            <v>201402050</v>
          </cell>
          <cell r="B378" t="str">
            <v>Finanziam. Mittel Generale Invest.</v>
          </cell>
          <cell r="C378">
            <v>0</v>
          </cell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K378">
            <v>0</v>
          </cell>
          <cell r="M378">
            <v>0</v>
          </cell>
        </row>
        <row r="379">
          <cell r="A379" t="str">
            <v>201402060</v>
          </cell>
          <cell r="B379" t="str">
            <v>Finanziam.POOL 100865 BPM a Riva</v>
          </cell>
          <cell r="C379">
            <v>0</v>
          </cell>
          <cell r="E379">
            <v>0</v>
          </cell>
          <cell r="G379">
            <v>0</v>
          </cell>
          <cell r="H379">
            <v>0</v>
          </cell>
          <cell r="I379">
            <v>0</v>
          </cell>
          <cell r="K379">
            <v>0</v>
          </cell>
          <cell r="M379">
            <v>0</v>
          </cell>
        </row>
        <row r="380">
          <cell r="M380">
            <v>0</v>
          </cell>
        </row>
        <row r="381">
          <cell r="A381" t="str">
            <v>03</v>
          </cell>
          <cell r="B381" t="str">
            <v>Crediti/Debiti Banche ContoCorrente</v>
          </cell>
          <cell r="C381">
            <v>5700624.9800000004</v>
          </cell>
          <cell r="D381" t="str">
            <v>D</v>
          </cell>
          <cell r="E381">
            <v>5700624.9800000004</v>
          </cell>
          <cell r="F381" t="str">
            <v xml:space="preserve"> D</v>
          </cell>
          <cell r="G381">
            <v>160878216.06999999</v>
          </cell>
          <cell r="H381">
            <v>161148334.02000001</v>
          </cell>
          <cell r="I381">
            <v>-270117.95</v>
          </cell>
          <cell r="J381" t="str">
            <v>A</v>
          </cell>
          <cell r="K381">
            <v>5430507.0300000003</v>
          </cell>
          <cell r="L381" t="str">
            <v xml:space="preserve"> D</v>
          </cell>
          <cell r="M381">
            <v>5430507.0300000003</v>
          </cell>
        </row>
        <row r="382">
          <cell r="A382" t="str">
            <v>201403010</v>
          </cell>
          <cell r="B382" t="str">
            <v>Unicredit Spa</v>
          </cell>
          <cell r="C382">
            <v>341343.78</v>
          </cell>
          <cell r="D382" t="str">
            <v>D</v>
          </cell>
          <cell r="E382">
            <v>341343.78</v>
          </cell>
          <cell r="F382" t="str">
            <v>D</v>
          </cell>
          <cell r="G382">
            <v>11259943.26</v>
          </cell>
          <cell r="H382">
            <v>10821445.050000001</v>
          </cell>
          <cell r="I382">
            <v>438498.21</v>
          </cell>
          <cell r="J382" t="str">
            <v>D</v>
          </cell>
          <cell r="K382">
            <v>779841.99</v>
          </cell>
          <cell r="L382" t="str">
            <v>D</v>
          </cell>
          <cell r="M382">
            <v>779841.99</v>
          </cell>
        </row>
        <row r="383">
          <cell r="A383" t="str">
            <v>201403011</v>
          </cell>
          <cell r="B383" t="str">
            <v>Unicredit Spa C/C 4640182</v>
          </cell>
          <cell r="C383">
            <v>0</v>
          </cell>
          <cell r="E383">
            <v>0</v>
          </cell>
          <cell r="G383">
            <v>0</v>
          </cell>
          <cell r="H383">
            <v>0</v>
          </cell>
          <cell r="I383">
            <v>0</v>
          </cell>
          <cell r="K383">
            <v>0</v>
          </cell>
          <cell r="M383">
            <v>0</v>
          </cell>
        </row>
        <row r="384">
          <cell r="A384" t="str">
            <v>201403020</v>
          </cell>
          <cell r="B384" t="str">
            <v>Banca Di Legnano</v>
          </cell>
          <cell r="C384">
            <v>0</v>
          </cell>
          <cell r="E384">
            <v>0</v>
          </cell>
          <cell r="G384">
            <v>0</v>
          </cell>
          <cell r="H384">
            <v>0</v>
          </cell>
          <cell r="I384">
            <v>0</v>
          </cell>
          <cell r="K384">
            <v>0</v>
          </cell>
          <cell r="M384">
            <v>0</v>
          </cell>
        </row>
        <row r="385">
          <cell r="A385" t="str">
            <v>201403021</v>
          </cell>
          <cell r="B385" t="str">
            <v>BANCA POP. DI MILANO</v>
          </cell>
          <cell r="C385">
            <v>2403687.98</v>
          </cell>
          <cell r="D385" t="str">
            <v>D</v>
          </cell>
          <cell r="E385">
            <v>2403687.98</v>
          </cell>
          <cell r="F385" t="str">
            <v>D</v>
          </cell>
          <cell r="G385">
            <v>31209206.460000001</v>
          </cell>
          <cell r="H385">
            <v>32321275.77</v>
          </cell>
          <cell r="I385">
            <v>1112069.31</v>
          </cell>
          <cell r="J385" t="str">
            <v>A</v>
          </cell>
          <cell r="K385">
            <v>1291618.67</v>
          </cell>
          <cell r="L385" t="str">
            <v>D</v>
          </cell>
          <cell r="M385">
            <v>1291618.67</v>
          </cell>
        </row>
        <row r="386">
          <cell r="A386" t="str">
            <v>201403022</v>
          </cell>
          <cell r="B386" t="str">
            <v>BANCA POP. DI MILANO $</v>
          </cell>
          <cell r="C386">
            <v>0</v>
          </cell>
          <cell r="E386">
            <v>0</v>
          </cell>
          <cell r="G386">
            <v>2317633.15</v>
          </cell>
          <cell r="H386">
            <v>2315179.5299999998</v>
          </cell>
          <cell r="I386">
            <v>2453.62</v>
          </cell>
          <cell r="J386" t="str">
            <v>D</v>
          </cell>
          <cell r="K386">
            <v>2453.62</v>
          </cell>
          <cell r="L386" t="str">
            <v>D</v>
          </cell>
          <cell r="M386">
            <v>2453.62</v>
          </cell>
        </row>
        <row r="387">
          <cell r="A387" t="str">
            <v>201403030</v>
          </cell>
          <cell r="B387" t="str">
            <v>Credito Valtellinese S.C.</v>
          </cell>
          <cell r="C387">
            <v>4911.03</v>
          </cell>
          <cell r="D387" t="str">
            <v>D</v>
          </cell>
          <cell r="E387">
            <v>4911.03</v>
          </cell>
          <cell r="F387" t="str">
            <v>D</v>
          </cell>
          <cell r="G387">
            <v>77978.38</v>
          </cell>
          <cell r="H387">
            <v>58312.07</v>
          </cell>
          <cell r="I387">
            <v>19666.310000000001</v>
          </cell>
          <cell r="J387" t="str">
            <v>D</v>
          </cell>
          <cell r="K387">
            <v>24577.34</v>
          </cell>
          <cell r="L387" t="str">
            <v>D</v>
          </cell>
          <cell r="M387">
            <v>24577.34</v>
          </cell>
        </row>
        <row r="388">
          <cell r="A388" t="str">
            <v>201403040</v>
          </cell>
          <cell r="B388" t="str">
            <v>Banca Popolare di Milano</v>
          </cell>
          <cell r="C388">
            <v>0</v>
          </cell>
          <cell r="E388">
            <v>0</v>
          </cell>
          <cell r="G388">
            <v>0</v>
          </cell>
          <cell r="H388">
            <v>0</v>
          </cell>
          <cell r="I388">
            <v>0</v>
          </cell>
          <cell r="K388">
            <v>0</v>
          </cell>
          <cell r="M388">
            <v>0</v>
          </cell>
        </row>
        <row r="389">
          <cell r="A389" t="str">
            <v>201403050</v>
          </cell>
          <cell r="B389" t="str">
            <v>Unipol</v>
          </cell>
          <cell r="C389">
            <v>0</v>
          </cell>
          <cell r="E389">
            <v>0</v>
          </cell>
          <cell r="G389">
            <v>0</v>
          </cell>
          <cell r="H389">
            <v>0</v>
          </cell>
          <cell r="I389">
            <v>0</v>
          </cell>
          <cell r="K389">
            <v>0</v>
          </cell>
          <cell r="M389">
            <v>0</v>
          </cell>
        </row>
        <row r="390">
          <cell r="A390" t="str">
            <v>201403060</v>
          </cell>
          <cell r="B390" t="str">
            <v>Credito Emiliano S.P.A.</v>
          </cell>
          <cell r="C390">
            <v>259367.11</v>
          </cell>
          <cell r="D390" t="str">
            <v>D</v>
          </cell>
          <cell r="E390">
            <v>259367.11</v>
          </cell>
          <cell r="F390" t="str">
            <v>D</v>
          </cell>
          <cell r="G390">
            <v>24351858.280000001</v>
          </cell>
          <cell r="H390">
            <v>23464194.140000001</v>
          </cell>
          <cell r="I390">
            <v>887664.14</v>
          </cell>
          <cell r="J390" t="str">
            <v>D</v>
          </cell>
          <cell r="K390">
            <v>1147031.25</v>
          </cell>
          <cell r="L390" t="str">
            <v>D</v>
          </cell>
          <cell r="M390">
            <v>1147031.25</v>
          </cell>
        </row>
        <row r="391">
          <cell r="A391" t="str">
            <v>201403070</v>
          </cell>
          <cell r="B391" t="str">
            <v>Intesa SAN PAOLO S.P.A.</v>
          </cell>
          <cell r="C391">
            <v>477681.1</v>
          </cell>
          <cell r="D391" t="str">
            <v>D</v>
          </cell>
          <cell r="E391">
            <v>477681.1</v>
          </cell>
          <cell r="F391" t="str">
            <v>D</v>
          </cell>
          <cell r="G391">
            <v>22012183.260000002</v>
          </cell>
          <cell r="H391">
            <v>22103679.920000002</v>
          </cell>
          <cell r="I391">
            <v>91496.66</v>
          </cell>
          <cell r="J391" t="str">
            <v>A</v>
          </cell>
          <cell r="K391">
            <v>386184.44</v>
          </cell>
          <cell r="L391" t="str">
            <v>D</v>
          </cell>
          <cell r="M391">
            <v>386184.44</v>
          </cell>
        </row>
        <row r="392">
          <cell r="A392" t="str">
            <v>201403080</v>
          </cell>
          <cell r="B392" t="str">
            <v>Banca Popolare di Sondrio</v>
          </cell>
          <cell r="C392">
            <v>1079986.1200000001</v>
          </cell>
          <cell r="D392" t="str">
            <v>D</v>
          </cell>
          <cell r="E392">
            <v>1079986.1200000001</v>
          </cell>
          <cell r="F392" t="str">
            <v>D</v>
          </cell>
          <cell r="G392">
            <v>19481571.52</v>
          </cell>
          <cell r="H392">
            <v>19963878.879999999</v>
          </cell>
          <cell r="I392">
            <v>482307.36</v>
          </cell>
          <cell r="J392" t="str">
            <v>A</v>
          </cell>
          <cell r="K392">
            <v>597678.76</v>
          </cell>
          <cell r="L392" t="str">
            <v>D</v>
          </cell>
          <cell r="M392">
            <v>597678.76</v>
          </cell>
        </row>
        <row r="393">
          <cell r="A393" t="str">
            <v>201403110</v>
          </cell>
          <cell r="B393" t="str">
            <v>INTESA San Paolo S.P.A.</v>
          </cell>
          <cell r="C393">
            <v>0</v>
          </cell>
          <cell r="E393">
            <v>0</v>
          </cell>
          <cell r="G393">
            <v>0</v>
          </cell>
          <cell r="H393">
            <v>0</v>
          </cell>
          <cell r="I393">
            <v>0</v>
          </cell>
          <cell r="K393">
            <v>0</v>
          </cell>
          <cell r="M393">
            <v>0</v>
          </cell>
        </row>
        <row r="394">
          <cell r="A394" t="str">
            <v>201403120</v>
          </cell>
          <cell r="B394" t="str">
            <v>Banca IFIS S.P.A.</v>
          </cell>
          <cell r="C394">
            <v>2762.17</v>
          </cell>
          <cell r="D394" t="str">
            <v>D</v>
          </cell>
          <cell r="E394">
            <v>2762.17</v>
          </cell>
          <cell r="F394" t="str">
            <v>D</v>
          </cell>
          <cell r="G394">
            <v>5950219.4699999997</v>
          </cell>
          <cell r="H394">
            <v>5952002.3300000001</v>
          </cell>
          <cell r="I394">
            <v>1782.86</v>
          </cell>
          <cell r="J394" t="str">
            <v>A</v>
          </cell>
          <cell r="K394">
            <v>979.31</v>
          </cell>
          <cell r="L394" t="str">
            <v>D</v>
          </cell>
          <cell r="M394">
            <v>979.31</v>
          </cell>
        </row>
        <row r="395">
          <cell r="A395" t="str">
            <v>201403130</v>
          </cell>
          <cell r="B395" t="str">
            <v>Banca Nazionale del Lavoro s.p.a.</v>
          </cell>
          <cell r="C395">
            <v>627817.82999999996</v>
          </cell>
          <cell r="D395" t="str">
            <v>D</v>
          </cell>
          <cell r="E395">
            <v>627817.82999999996</v>
          </cell>
          <cell r="F395" t="str">
            <v>D</v>
          </cell>
          <cell r="G395">
            <v>28097736.510000002</v>
          </cell>
          <cell r="H395">
            <v>27968380.949999999</v>
          </cell>
          <cell r="I395">
            <v>129355.56</v>
          </cell>
          <cell r="J395" t="str">
            <v>D</v>
          </cell>
          <cell r="K395">
            <v>757173.39</v>
          </cell>
          <cell r="L395" t="str">
            <v>D</v>
          </cell>
          <cell r="M395">
            <v>757173.39</v>
          </cell>
        </row>
        <row r="396">
          <cell r="A396" t="str">
            <v>201403140</v>
          </cell>
          <cell r="B396" t="str">
            <v>Monte Dei Paschi di Siena SPA</v>
          </cell>
          <cell r="C396">
            <v>202823.69</v>
          </cell>
          <cell r="D396" t="str">
            <v>D</v>
          </cell>
          <cell r="E396">
            <v>202823.69</v>
          </cell>
          <cell r="F396" t="str">
            <v>D</v>
          </cell>
          <cell r="G396">
            <v>8617017.4199999999</v>
          </cell>
          <cell r="H396">
            <v>8829719.5</v>
          </cell>
          <cell r="I396">
            <v>212702.07999999999</v>
          </cell>
          <cell r="J396" t="str">
            <v>A</v>
          </cell>
          <cell r="K396">
            <v>9878.39</v>
          </cell>
          <cell r="L396" t="str">
            <v>A</v>
          </cell>
          <cell r="M396">
            <v>-9878.39</v>
          </cell>
        </row>
        <row r="397">
          <cell r="A397" t="str">
            <v>201403150</v>
          </cell>
          <cell r="B397" t="str">
            <v>Veneto Banca S.C.P.A.</v>
          </cell>
          <cell r="C397">
            <v>80312.44</v>
          </cell>
          <cell r="D397" t="str">
            <v>D</v>
          </cell>
          <cell r="E397">
            <v>80312.44</v>
          </cell>
          <cell r="F397" t="str">
            <v>D</v>
          </cell>
          <cell r="G397">
            <v>4092475.75</v>
          </cell>
          <cell r="H397">
            <v>3853460.73</v>
          </cell>
          <cell r="I397">
            <v>239015.02</v>
          </cell>
          <cell r="J397" t="str">
            <v>D</v>
          </cell>
          <cell r="K397">
            <v>319327.46000000002</v>
          </cell>
          <cell r="L397" t="str">
            <v>D</v>
          </cell>
          <cell r="M397">
            <v>319327.46000000002</v>
          </cell>
        </row>
        <row r="398">
          <cell r="A398" t="str">
            <v>201403160</v>
          </cell>
          <cell r="B398" t="str">
            <v>Banco di Desio e della Brianza</v>
          </cell>
          <cell r="C398">
            <v>219931.73</v>
          </cell>
          <cell r="D398" t="str">
            <v>D</v>
          </cell>
          <cell r="E398">
            <v>219931.73</v>
          </cell>
          <cell r="F398" t="str">
            <v>D</v>
          </cell>
          <cell r="G398">
            <v>3410392.61</v>
          </cell>
          <cell r="H398">
            <v>3496805.15</v>
          </cell>
          <cell r="I398">
            <v>86412.54</v>
          </cell>
          <cell r="J398" t="str">
            <v>A</v>
          </cell>
          <cell r="K398">
            <v>133519.19</v>
          </cell>
          <cell r="L398" t="str">
            <v>D</v>
          </cell>
          <cell r="M398">
            <v>133519.19</v>
          </cell>
        </row>
        <row r="399">
          <cell r="M399">
            <v>0</v>
          </cell>
        </row>
        <row r="400">
          <cell r="A400" t="str">
            <v>04</v>
          </cell>
          <cell r="B400" t="str">
            <v>Debiti Banche per anticipi</v>
          </cell>
          <cell r="C400">
            <v>-9469788.6300000008</v>
          </cell>
          <cell r="D400" t="str">
            <v>A</v>
          </cell>
          <cell r="E400">
            <v>-9469788.6300000008</v>
          </cell>
          <cell r="F400" t="str">
            <v xml:space="preserve"> A</v>
          </cell>
          <cell r="G400">
            <v>41821691.409999996</v>
          </cell>
          <cell r="H400">
            <v>38845218.18</v>
          </cell>
          <cell r="I400">
            <v>2976473.23</v>
          </cell>
          <cell r="J400" t="str">
            <v>D</v>
          </cell>
          <cell r="K400">
            <v>-6493315.4000000004</v>
          </cell>
          <cell r="L400" t="str">
            <v xml:space="preserve"> A</v>
          </cell>
          <cell r="M400">
            <v>-6493315.4000000004</v>
          </cell>
        </row>
        <row r="401">
          <cell r="A401" t="str">
            <v>201404010</v>
          </cell>
          <cell r="B401" t="str">
            <v>Debiti Banche per antic.</v>
          </cell>
          <cell r="C401">
            <v>0</v>
          </cell>
          <cell r="E401">
            <v>0</v>
          </cell>
          <cell r="G401">
            <v>0</v>
          </cell>
          <cell r="H401">
            <v>0</v>
          </cell>
          <cell r="I401">
            <v>0</v>
          </cell>
          <cell r="K401">
            <v>0</v>
          </cell>
          <cell r="M401">
            <v>0</v>
          </cell>
        </row>
        <row r="402">
          <cell r="A402" t="str">
            <v>201404011</v>
          </cell>
          <cell r="B402" t="str">
            <v>CREDITO VALTELLINESE c/Anticipi</v>
          </cell>
          <cell r="C402">
            <v>0</v>
          </cell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K402">
            <v>0</v>
          </cell>
          <cell r="M402">
            <v>0</v>
          </cell>
        </row>
        <row r="403">
          <cell r="A403" t="str">
            <v>201404012</v>
          </cell>
          <cell r="B403" t="str">
            <v>IntesaSANPAOLO c/Anticipi</v>
          </cell>
          <cell r="C403">
            <v>700000</v>
          </cell>
          <cell r="D403" t="str">
            <v>A</v>
          </cell>
          <cell r="E403">
            <v>700000</v>
          </cell>
          <cell r="F403" t="str">
            <v>A</v>
          </cell>
          <cell r="G403">
            <v>2100000</v>
          </cell>
          <cell r="H403">
            <v>1400000</v>
          </cell>
          <cell r="I403">
            <v>700000</v>
          </cell>
          <cell r="J403" t="str">
            <v>D</v>
          </cell>
          <cell r="K403">
            <v>0</v>
          </cell>
          <cell r="M403">
            <v>0</v>
          </cell>
        </row>
        <row r="404">
          <cell r="A404" t="str">
            <v>201404013</v>
          </cell>
          <cell r="B404" t="str">
            <v>BANCA DI LEGNANO c/Ant. su Ordini</v>
          </cell>
          <cell r="C404">
            <v>0</v>
          </cell>
          <cell r="E404">
            <v>0</v>
          </cell>
          <cell r="G404">
            <v>0</v>
          </cell>
          <cell r="H404">
            <v>0</v>
          </cell>
          <cell r="I404">
            <v>0</v>
          </cell>
          <cell r="K404">
            <v>0</v>
          </cell>
          <cell r="M404">
            <v>0</v>
          </cell>
        </row>
        <row r="405">
          <cell r="A405" t="str">
            <v>201404014</v>
          </cell>
          <cell r="B405" t="str">
            <v>BANCA DI LEGNANO c/Ant. su Fatture</v>
          </cell>
          <cell r="C405">
            <v>0</v>
          </cell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K405">
            <v>0</v>
          </cell>
          <cell r="M405">
            <v>0</v>
          </cell>
        </row>
        <row r="406">
          <cell r="A406" t="str">
            <v>201404015</v>
          </cell>
          <cell r="B406" t="str">
            <v>CREDITO EMILIANO c/Anticipi</v>
          </cell>
          <cell r="C406">
            <v>1299507.6599999999</v>
          </cell>
          <cell r="D406" t="str">
            <v>A</v>
          </cell>
          <cell r="E406">
            <v>1299507.6599999999</v>
          </cell>
          <cell r="F406" t="str">
            <v>A</v>
          </cell>
          <cell r="G406">
            <v>5945947.54</v>
          </cell>
          <cell r="H406">
            <v>5446081.1500000004</v>
          </cell>
          <cell r="I406">
            <v>499866.39</v>
          </cell>
          <cell r="J406" t="str">
            <v>D</v>
          </cell>
          <cell r="K406">
            <v>799641.27</v>
          </cell>
          <cell r="L406" t="str">
            <v>A</v>
          </cell>
          <cell r="M406">
            <v>-799641.27</v>
          </cell>
        </row>
        <row r="407">
          <cell r="A407" t="str">
            <v>201404016</v>
          </cell>
          <cell r="B407" t="str">
            <v>BANCA POP.DI SONDRIO c/Anticipi</v>
          </cell>
          <cell r="C407">
            <v>0</v>
          </cell>
          <cell r="E407">
            <v>0</v>
          </cell>
          <cell r="G407">
            <v>4294860.55</v>
          </cell>
          <cell r="H407">
            <v>5393247.2599999998</v>
          </cell>
          <cell r="I407">
            <v>1098386.71</v>
          </cell>
          <cell r="J407" t="str">
            <v>A</v>
          </cell>
          <cell r="K407">
            <v>1098386.71</v>
          </cell>
          <cell r="L407" t="str">
            <v>A</v>
          </cell>
          <cell r="M407">
            <v>-1098386.71</v>
          </cell>
        </row>
        <row r="408">
          <cell r="A408" t="str">
            <v>201404017</v>
          </cell>
          <cell r="B408" t="str">
            <v>BANCA IFIS S.P.A. C/ANTIC.</v>
          </cell>
          <cell r="C408">
            <v>0</v>
          </cell>
          <cell r="E408">
            <v>0</v>
          </cell>
          <cell r="G408">
            <v>0</v>
          </cell>
          <cell r="H408">
            <v>0</v>
          </cell>
          <cell r="I408">
            <v>0</v>
          </cell>
          <cell r="K408">
            <v>0</v>
          </cell>
          <cell r="M408">
            <v>0</v>
          </cell>
        </row>
        <row r="409">
          <cell r="A409" t="str">
            <v>201404018</v>
          </cell>
          <cell r="B409" t="str">
            <v>BANCA POP.MILANO c/Anticipi</v>
          </cell>
          <cell r="C409">
            <v>0</v>
          </cell>
          <cell r="E409">
            <v>0</v>
          </cell>
          <cell r="G409">
            <v>0</v>
          </cell>
          <cell r="H409">
            <v>0</v>
          </cell>
          <cell r="I409">
            <v>0</v>
          </cell>
          <cell r="K409">
            <v>0</v>
          </cell>
          <cell r="M409">
            <v>0</v>
          </cell>
        </row>
        <row r="410">
          <cell r="A410" t="str">
            <v>201404019</v>
          </cell>
          <cell r="B410" t="str">
            <v>BANCA NAZIONALE DEL LAV.c/Anticipi</v>
          </cell>
          <cell r="C410">
            <v>2309000</v>
          </cell>
          <cell r="D410" t="str">
            <v>A</v>
          </cell>
          <cell r="E410">
            <v>2309000</v>
          </cell>
          <cell r="F410" t="str">
            <v>A</v>
          </cell>
          <cell r="G410">
            <v>10090000</v>
          </cell>
          <cell r="H410">
            <v>10106000</v>
          </cell>
          <cell r="I410">
            <v>16000</v>
          </cell>
          <cell r="J410" t="str">
            <v>A</v>
          </cell>
          <cell r="K410">
            <v>2325000</v>
          </cell>
          <cell r="L410" t="str">
            <v>A</v>
          </cell>
          <cell r="M410">
            <v>-2325000</v>
          </cell>
        </row>
        <row r="411">
          <cell r="A411" t="str">
            <v>201404020</v>
          </cell>
          <cell r="B411" t="str">
            <v>Conto di Giro SBF</v>
          </cell>
          <cell r="C411">
            <v>16186.55</v>
          </cell>
          <cell r="D411" t="str">
            <v>D</v>
          </cell>
          <cell r="E411">
            <v>16186.55</v>
          </cell>
          <cell r="F411" t="str">
            <v>D</v>
          </cell>
          <cell r="G411">
            <v>61084.07</v>
          </cell>
          <cell r="H411">
            <v>66290.62</v>
          </cell>
          <cell r="I411">
            <v>5206.55</v>
          </cell>
          <cell r="J411" t="str">
            <v>A</v>
          </cell>
          <cell r="K411">
            <v>10980</v>
          </cell>
          <cell r="L411" t="str">
            <v>D</v>
          </cell>
          <cell r="M411">
            <v>10980</v>
          </cell>
        </row>
        <row r="412">
          <cell r="A412" t="str">
            <v>201404021</v>
          </cell>
          <cell r="B412" t="str">
            <v>Banca Pop. di Mil. c/Ant. su Ordini</v>
          </cell>
          <cell r="C412">
            <v>450000</v>
          </cell>
          <cell r="D412" t="str">
            <v>A</v>
          </cell>
          <cell r="E412">
            <v>450000</v>
          </cell>
          <cell r="F412" t="str">
            <v>A</v>
          </cell>
          <cell r="G412">
            <v>2506000</v>
          </cell>
          <cell r="H412">
            <v>2056000</v>
          </cell>
          <cell r="I412">
            <v>450000</v>
          </cell>
          <cell r="J412" t="str">
            <v>D</v>
          </cell>
          <cell r="K412">
            <v>0</v>
          </cell>
          <cell r="M412">
            <v>0</v>
          </cell>
        </row>
        <row r="413">
          <cell r="A413" t="str">
            <v>201404022</v>
          </cell>
          <cell r="B413" t="str">
            <v>Banca Pop.di Mil. c/Ant. su Fatture</v>
          </cell>
          <cell r="C413">
            <v>1192000</v>
          </cell>
          <cell r="D413" t="str">
            <v>A</v>
          </cell>
          <cell r="E413">
            <v>1192000</v>
          </cell>
          <cell r="F413" t="str">
            <v>A</v>
          </cell>
          <cell r="G413">
            <v>6311500</v>
          </cell>
          <cell r="H413">
            <v>5175500</v>
          </cell>
          <cell r="I413">
            <v>1136000</v>
          </cell>
          <cell r="J413" t="str">
            <v>D</v>
          </cell>
          <cell r="K413">
            <v>56000</v>
          </cell>
          <cell r="L413" t="str">
            <v>A</v>
          </cell>
          <cell r="M413">
            <v>-56000</v>
          </cell>
        </row>
        <row r="414">
          <cell r="A414" t="str">
            <v>201404023</v>
          </cell>
          <cell r="B414" t="str">
            <v>MPS c/Ant. su Fatture</v>
          </cell>
          <cell r="C414">
            <v>532384.96</v>
          </cell>
          <cell r="D414" t="str">
            <v>A</v>
          </cell>
          <cell r="E414">
            <v>532384.96</v>
          </cell>
          <cell r="F414" t="str">
            <v>A</v>
          </cell>
          <cell r="G414">
            <v>2142384.96</v>
          </cell>
          <cell r="H414">
            <v>2030000</v>
          </cell>
          <cell r="I414">
            <v>112384.96000000001</v>
          </cell>
          <cell r="J414" t="str">
            <v>D</v>
          </cell>
          <cell r="K414">
            <v>420000</v>
          </cell>
          <cell r="L414" t="str">
            <v>A</v>
          </cell>
          <cell r="M414">
            <v>-420000</v>
          </cell>
        </row>
        <row r="415">
          <cell r="A415" t="str">
            <v>201404024</v>
          </cell>
          <cell r="B415" t="str">
            <v>MPS c/Ant. su Ordini</v>
          </cell>
          <cell r="C415">
            <v>0</v>
          </cell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K415">
            <v>0</v>
          </cell>
          <cell r="M415">
            <v>0</v>
          </cell>
        </row>
        <row r="416">
          <cell r="A416" t="str">
            <v>201404025</v>
          </cell>
          <cell r="B416" t="str">
            <v>MPS c/Ant.a breve finanz.3618194,94</v>
          </cell>
          <cell r="C416">
            <v>0</v>
          </cell>
          <cell r="E416">
            <v>0</v>
          </cell>
          <cell r="G416">
            <v>500000</v>
          </cell>
          <cell r="H416">
            <v>500000</v>
          </cell>
          <cell r="I416">
            <v>0</v>
          </cell>
          <cell r="K416">
            <v>0</v>
          </cell>
          <cell r="M416">
            <v>0</v>
          </cell>
        </row>
        <row r="417">
          <cell r="A417" t="str">
            <v>201404026</v>
          </cell>
          <cell r="B417" t="str">
            <v>Banca Intesa - finanz. 18 m.</v>
          </cell>
          <cell r="C417">
            <v>0</v>
          </cell>
          <cell r="E417">
            <v>0</v>
          </cell>
          <cell r="G417">
            <v>0</v>
          </cell>
          <cell r="H417">
            <v>0</v>
          </cell>
          <cell r="I417">
            <v>0</v>
          </cell>
          <cell r="K417">
            <v>0</v>
          </cell>
          <cell r="M417">
            <v>0</v>
          </cell>
        </row>
        <row r="418">
          <cell r="A418" t="str">
            <v>201404027</v>
          </cell>
          <cell r="B418" t="str">
            <v>Banca Ifis - c/ant. su contratti</v>
          </cell>
          <cell r="C418">
            <v>906458.22</v>
          </cell>
          <cell r="D418" t="str">
            <v>A</v>
          </cell>
          <cell r="E418">
            <v>906458.22</v>
          </cell>
          <cell r="F418" t="str">
            <v>A</v>
          </cell>
          <cell r="G418">
            <v>1100000</v>
          </cell>
          <cell r="H418">
            <v>898809.2</v>
          </cell>
          <cell r="I418">
            <v>201190.8</v>
          </cell>
          <cell r="J418" t="str">
            <v>D</v>
          </cell>
          <cell r="K418">
            <v>705267.42</v>
          </cell>
          <cell r="L418" t="str">
            <v>A</v>
          </cell>
          <cell r="M418">
            <v>-705267.42</v>
          </cell>
        </row>
        <row r="419">
          <cell r="A419" t="str">
            <v>201404028</v>
          </cell>
          <cell r="B419" t="str">
            <v>Veneto Banca c/ant.</v>
          </cell>
          <cell r="C419">
            <v>600000</v>
          </cell>
          <cell r="D419" t="str">
            <v>A</v>
          </cell>
          <cell r="E419">
            <v>600000</v>
          </cell>
          <cell r="F419" t="str">
            <v>A</v>
          </cell>
          <cell r="G419">
            <v>1580000</v>
          </cell>
          <cell r="H419">
            <v>980000</v>
          </cell>
          <cell r="I419">
            <v>600000</v>
          </cell>
          <cell r="J419" t="str">
            <v>D</v>
          </cell>
          <cell r="K419">
            <v>0</v>
          </cell>
          <cell r="M419">
            <v>0</v>
          </cell>
        </row>
        <row r="420">
          <cell r="A420" t="str">
            <v>201404029</v>
          </cell>
          <cell r="B420" t="str">
            <v>Banco di Desio c/ant.</v>
          </cell>
          <cell r="C420">
            <v>500000</v>
          </cell>
          <cell r="D420" t="str">
            <v>A</v>
          </cell>
          <cell r="E420">
            <v>500000</v>
          </cell>
          <cell r="F420" t="str">
            <v>A</v>
          </cell>
          <cell r="G420">
            <v>1500000</v>
          </cell>
          <cell r="H420">
            <v>1500000</v>
          </cell>
          <cell r="I420">
            <v>0</v>
          </cell>
          <cell r="K420">
            <v>500000</v>
          </cell>
          <cell r="L420" t="str">
            <v>A</v>
          </cell>
          <cell r="M420">
            <v>-500000</v>
          </cell>
        </row>
        <row r="421">
          <cell r="A421" t="str">
            <v>201404030</v>
          </cell>
          <cell r="B421" t="str">
            <v>Credito Emiliano 18M.N.332/06955157</v>
          </cell>
          <cell r="C421">
            <v>418624.34</v>
          </cell>
          <cell r="D421" t="str">
            <v>A</v>
          </cell>
          <cell r="E421">
            <v>418624.34</v>
          </cell>
          <cell r="F421" t="str">
            <v>A</v>
          </cell>
          <cell r="G421">
            <v>418624.34</v>
          </cell>
          <cell r="H421">
            <v>0</v>
          </cell>
          <cell r="I421">
            <v>418624.34</v>
          </cell>
          <cell r="J421" t="str">
            <v>D</v>
          </cell>
          <cell r="K421">
            <v>0</v>
          </cell>
          <cell r="M421">
            <v>0</v>
          </cell>
        </row>
        <row r="422">
          <cell r="A422" t="str">
            <v>201404031</v>
          </cell>
          <cell r="B422" t="str">
            <v>MPS c/anticipo import</v>
          </cell>
          <cell r="C422">
            <v>0</v>
          </cell>
          <cell r="E422">
            <v>0</v>
          </cell>
          <cell r="G422">
            <v>284289.95</v>
          </cell>
          <cell r="H422">
            <v>284289.95</v>
          </cell>
          <cell r="I422">
            <v>0</v>
          </cell>
          <cell r="K422">
            <v>0</v>
          </cell>
          <cell r="M422">
            <v>0</v>
          </cell>
        </row>
        <row r="423">
          <cell r="A423" t="str">
            <v>201404032</v>
          </cell>
          <cell r="B423" t="str">
            <v>UNICREDIT c/ant.</v>
          </cell>
          <cell r="C423">
            <v>78000</v>
          </cell>
          <cell r="D423" t="str">
            <v>A</v>
          </cell>
          <cell r="E423">
            <v>78000</v>
          </cell>
          <cell r="F423" t="str">
            <v>A</v>
          </cell>
          <cell r="G423">
            <v>2487000</v>
          </cell>
          <cell r="H423">
            <v>3009000</v>
          </cell>
          <cell r="I423">
            <v>522000</v>
          </cell>
          <cell r="J423" t="str">
            <v>A</v>
          </cell>
          <cell r="K423">
            <v>600000</v>
          </cell>
          <cell r="L423" t="str">
            <v>A</v>
          </cell>
          <cell r="M423">
            <v>-600000</v>
          </cell>
        </row>
        <row r="424">
          <cell r="A424" t="str">
            <v>201404033</v>
          </cell>
          <cell r="B424" t="str">
            <v>BNL finanziamento 1567574</v>
          </cell>
          <cell r="C424">
            <v>500000</v>
          </cell>
          <cell r="D424" t="str">
            <v>A</v>
          </cell>
          <cell r="E424">
            <v>500000</v>
          </cell>
          <cell r="F424" t="str">
            <v>A</v>
          </cell>
          <cell r="G424">
            <v>500000</v>
          </cell>
          <cell r="H424">
            <v>0</v>
          </cell>
          <cell r="I424">
            <v>500000</v>
          </cell>
          <cell r="J424" t="str">
            <v>D</v>
          </cell>
          <cell r="K424">
            <v>0</v>
          </cell>
          <cell r="M424">
            <v>0</v>
          </cell>
        </row>
        <row r="425">
          <cell r="M425">
            <v>0</v>
          </cell>
        </row>
        <row r="426">
          <cell r="A426" t="str">
            <v>05</v>
          </cell>
          <cell r="B426" t="str">
            <v>Debiti medio-lungo finanziamento</v>
          </cell>
          <cell r="C426">
            <v>-225000.02</v>
          </cell>
          <cell r="D426" t="str">
            <v>A</v>
          </cell>
          <cell r="E426">
            <v>-225000.02</v>
          </cell>
          <cell r="F426" t="str">
            <v xml:space="preserve"> A</v>
          </cell>
          <cell r="G426">
            <v>225000.02</v>
          </cell>
          <cell r="H426">
            <v>0</v>
          </cell>
          <cell r="I426">
            <v>225000.02</v>
          </cell>
          <cell r="J426" t="str">
            <v>D</v>
          </cell>
          <cell r="K426">
            <v>0</v>
          </cell>
          <cell r="M426">
            <v>0</v>
          </cell>
        </row>
        <row r="427">
          <cell r="A427" t="str">
            <v>201405010</v>
          </cell>
          <cell r="B427" t="str">
            <v>Debiti verso altri finan.Dr. A.B.V.</v>
          </cell>
          <cell r="C427">
            <v>67500</v>
          </cell>
          <cell r="D427" t="str">
            <v>A</v>
          </cell>
          <cell r="E427">
            <v>67500</v>
          </cell>
          <cell r="F427" t="str">
            <v>A</v>
          </cell>
          <cell r="G427">
            <v>67500</v>
          </cell>
          <cell r="H427">
            <v>0</v>
          </cell>
          <cell r="I427">
            <v>67500</v>
          </cell>
          <cell r="J427" t="str">
            <v>D</v>
          </cell>
          <cell r="K427">
            <v>0</v>
          </cell>
          <cell r="M427">
            <v>0</v>
          </cell>
        </row>
        <row r="428">
          <cell r="A428" t="str">
            <v>201405011</v>
          </cell>
          <cell r="B428" t="str">
            <v>Debiti verso altri finan. VINEY</v>
          </cell>
          <cell r="C428">
            <v>157500.01999999999</v>
          </cell>
          <cell r="D428" t="str">
            <v>A</v>
          </cell>
          <cell r="E428">
            <v>157500.01999999999</v>
          </cell>
          <cell r="F428" t="str">
            <v>A</v>
          </cell>
          <cell r="G428">
            <v>157500.01999999999</v>
          </cell>
          <cell r="H428">
            <v>0</v>
          </cell>
          <cell r="I428">
            <v>157500.01999999999</v>
          </cell>
          <cell r="J428" t="str">
            <v>D</v>
          </cell>
          <cell r="K428">
            <v>0</v>
          </cell>
          <cell r="M428">
            <v>0</v>
          </cell>
        </row>
        <row r="429">
          <cell r="A429" t="str">
            <v>201405012</v>
          </cell>
          <cell r="B429" t="str">
            <v>Debiti verso MPS</v>
          </cell>
          <cell r="C429">
            <v>0</v>
          </cell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K429">
            <v>0</v>
          </cell>
          <cell r="M429">
            <v>0</v>
          </cell>
        </row>
        <row r="430">
          <cell r="M430">
            <v>0</v>
          </cell>
        </row>
        <row r="431">
          <cell r="A431" t="str">
            <v>06</v>
          </cell>
          <cell r="B431" t="str">
            <v>Fornitori</v>
          </cell>
          <cell r="C431">
            <v>-18158210.52</v>
          </cell>
          <cell r="D431" t="str">
            <v>A</v>
          </cell>
          <cell r="E431">
            <v>-18158210.52</v>
          </cell>
          <cell r="F431" t="str">
            <v xml:space="preserve"> A</v>
          </cell>
          <cell r="G431">
            <v>80613531.010000005</v>
          </cell>
          <cell r="H431">
            <v>82295538.299999997</v>
          </cell>
          <cell r="I431">
            <v>-1682007.29</v>
          </cell>
          <cell r="J431" t="str">
            <v>A</v>
          </cell>
          <cell r="K431">
            <v>-19840217.809999999</v>
          </cell>
          <cell r="L431" t="str">
            <v xml:space="preserve"> A</v>
          </cell>
          <cell r="M431">
            <v>-19840217.809999999</v>
          </cell>
        </row>
        <row r="432">
          <cell r="A432" t="str">
            <v>201406010</v>
          </cell>
          <cell r="B432" t="str">
            <v>Fornitori</v>
          </cell>
          <cell r="C432">
            <v>18158210.52</v>
          </cell>
          <cell r="D432" t="str">
            <v>A</v>
          </cell>
          <cell r="E432">
            <v>18158210.52</v>
          </cell>
          <cell r="F432" t="str">
            <v>A</v>
          </cell>
          <cell r="G432">
            <v>80613531.010000005</v>
          </cell>
          <cell r="H432">
            <v>82295538.299999997</v>
          </cell>
          <cell r="I432">
            <v>1682007.29</v>
          </cell>
          <cell r="J432" t="str">
            <v>A</v>
          </cell>
          <cell r="K432">
            <v>19840217.809999999</v>
          </cell>
          <cell r="L432" t="str">
            <v>A</v>
          </cell>
          <cell r="M432">
            <v>-19840217.809999999</v>
          </cell>
        </row>
        <row r="433">
          <cell r="M433">
            <v>0</v>
          </cell>
        </row>
        <row r="434">
          <cell r="A434" t="str">
            <v>07</v>
          </cell>
          <cell r="B434" t="str">
            <v>Debiti verso Factoring</v>
          </cell>
          <cell r="C434">
            <v>-2377014.71</v>
          </cell>
          <cell r="D434" t="str">
            <v>A</v>
          </cell>
          <cell r="E434">
            <v>-2377014.71</v>
          </cell>
          <cell r="F434" t="str">
            <v xml:space="preserve"> A</v>
          </cell>
          <cell r="G434">
            <v>41887049.039999999</v>
          </cell>
          <cell r="H434">
            <v>46549942.170000002</v>
          </cell>
          <cell r="I434">
            <v>-4662893.13</v>
          </cell>
          <cell r="J434" t="str">
            <v>A</v>
          </cell>
          <cell r="K434">
            <v>-7039907.8399999999</v>
          </cell>
          <cell r="L434" t="str">
            <v xml:space="preserve"> A</v>
          </cell>
          <cell r="M434">
            <v>-7039907.8399999999</v>
          </cell>
        </row>
        <row r="435">
          <cell r="A435" t="str">
            <v>201407010</v>
          </cell>
          <cell r="B435" t="str">
            <v>Factorit Spa -c/factoring 60024091</v>
          </cell>
          <cell r="C435">
            <v>707253.07</v>
          </cell>
          <cell r="D435" t="str">
            <v>A</v>
          </cell>
          <cell r="E435">
            <v>707253.07</v>
          </cell>
          <cell r="F435" t="str">
            <v>A</v>
          </cell>
          <cell r="G435">
            <v>7413429.25</v>
          </cell>
          <cell r="H435">
            <v>6742464.2300000004</v>
          </cell>
          <cell r="I435">
            <v>670965.02</v>
          </cell>
          <cell r="J435" t="str">
            <v>D</v>
          </cell>
          <cell r="K435">
            <v>36288.050000000003</v>
          </cell>
          <cell r="L435" t="str">
            <v>A</v>
          </cell>
          <cell r="M435">
            <v>-36288.050000000003</v>
          </cell>
        </row>
        <row r="436">
          <cell r="A436" t="str">
            <v>201407020</v>
          </cell>
          <cell r="B436" t="str">
            <v>Banca Ifis S.p.a.- c/factoring</v>
          </cell>
          <cell r="C436">
            <v>1669761.64</v>
          </cell>
          <cell r="D436" t="str">
            <v>A</v>
          </cell>
          <cell r="E436">
            <v>1669761.64</v>
          </cell>
          <cell r="F436" t="str">
            <v>A</v>
          </cell>
          <cell r="G436">
            <v>6262411.3300000001</v>
          </cell>
          <cell r="H436">
            <v>7241429.5099999998</v>
          </cell>
          <cell r="I436">
            <v>979018.18</v>
          </cell>
          <cell r="J436" t="str">
            <v>A</v>
          </cell>
          <cell r="K436">
            <v>2648779.8199999998</v>
          </cell>
          <cell r="L436" t="str">
            <v>A</v>
          </cell>
          <cell r="M436">
            <v>-2648779.8199999998</v>
          </cell>
        </row>
        <row r="437">
          <cell r="A437" t="str">
            <v>201407030</v>
          </cell>
          <cell r="B437" t="str">
            <v>Banca Intesa Factoring pro-soluto</v>
          </cell>
          <cell r="C437">
            <v>0</v>
          </cell>
          <cell r="E437">
            <v>0</v>
          </cell>
          <cell r="G437">
            <v>10925639.449999999</v>
          </cell>
          <cell r="H437">
            <v>11053704.029999999</v>
          </cell>
          <cell r="I437">
            <v>128064.58</v>
          </cell>
          <cell r="J437" t="str">
            <v>A</v>
          </cell>
          <cell r="K437">
            <v>0</v>
          </cell>
          <cell r="L437" t="str">
            <v>A</v>
          </cell>
          <cell r="M437">
            <v>0</v>
          </cell>
        </row>
        <row r="438">
          <cell r="A438" t="str">
            <v>201407031</v>
          </cell>
          <cell r="B438" t="str">
            <v>Ifitalia - c/factoring</v>
          </cell>
          <cell r="C438">
            <v>0</v>
          </cell>
          <cell r="E438">
            <v>0</v>
          </cell>
          <cell r="G438">
            <v>6804017.3300000001</v>
          </cell>
          <cell r="H438">
            <v>6804017.3300000001</v>
          </cell>
          <cell r="I438">
            <v>0</v>
          </cell>
          <cell r="K438">
            <v>0</v>
          </cell>
          <cell r="M438">
            <v>0</v>
          </cell>
        </row>
        <row r="439">
          <cell r="A439" t="str">
            <v>201407032</v>
          </cell>
          <cell r="B439" t="str">
            <v>Ifitalia - c/cessioni</v>
          </cell>
          <cell r="C439">
            <v>0</v>
          </cell>
          <cell r="E439">
            <v>0</v>
          </cell>
          <cell r="G439">
            <v>6871908.5099999998</v>
          </cell>
          <cell r="H439">
            <v>6871908.5099999998</v>
          </cell>
          <cell r="I439">
            <v>0</v>
          </cell>
          <cell r="K439">
            <v>0</v>
          </cell>
          <cell r="M439">
            <v>0</v>
          </cell>
        </row>
        <row r="440">
          <cell r="A440" t="str">
            <v>201407033</v>
          </cell>
          <cell r="B440" t="str">
            <v>Credemfactor</v>
          </cell>
          <cell r="C440">
            <v>0</v>
          </cell>
          <cell r="E440">
            <v>0</v>
          </cell>
          <cell r="G440">
            <v>3457477.84</v>
          </cell>
          <cell r="H440">
            <v>6460698.3700000001</v>
          </cell>
          <cell r="I440">
            <v>3003220.53</v>
          </cell>
          <cell r="J440" t="str">
            <v>A</v>
          </cell>
          <cell r="K440">
            <v>3003220.53</v>
          </cell>
          <cell r="L440" t="str">
            <v>A</v>
          </cell>
          <cell r="M440">
            <v>-3003220.53</v>
          </cell>
        </row>
        <row r="441">
          <cell r="A441" t="str">
            <v>201407034</v>
          </cell>
          <cell r="B441" t="str">
            <v>FACTORIT CESSIONE PROSOLUTO</v>
          </cell>
          <cell r="C441">
            <v>0</v>
          </cell>
          <cell r="E441">
            <v>0</v>
          </cell>
          <cell r="G441">
            <v>152165.32999999999</v>
          </cell>
          <cell r="H441">
            <v>1375720.19</v>
          </cell>
          <cell r="I441">
            <v>1223554.8600000001</v>
          </cell>
          <cell r="J441" t="str">
            <v>A</v>
          </cell>
          <cell r="K441">
            <v>1223554.8600000001</v>
          </cell>
          <cell r="L441" t="str">
            <v>A</v>
          </cell>
          <cell r="M441">
            <v>-1223554.8600000001</v>
          </cell>
        </row>
        <row r="442">
          <cell r="A442" t="str">
            <v>201407035</v>
          </cell>
          <cell r="B442" t="str">
            <v>Unicredit Fa0355941-C/361235-355942</v>
          </cell>
          <cell r="C442">
            <v>0</v>
          </cell>
          <cell r="E442">
            <v>0</v>
          </cell>
          <cell r="G442">
            <v>0</v>
          </cell>
          <cell r="H442">
            <v>0</v>
          </cell>
          <cell r="I442">
            <v>0</v>
          </cell>
          <cell r="K442">
            <v>0</v>
          </cell>
          <cell r="M442">
            <v>0</v>
          </cell>
        </row>
        <row r="443">
          <cell r="A443" t="str">
            <v>201407036</v>
          </cell>
          <cell r="B443" t="str">
            <v>Unicredit Fact.0358043 C/361624</v>
          </cell>
          <cell r="C443">
            <v>0</v>
          </cell>
          <cell r="E443">
            <v>0</v>
          </cell>
          <cell r="G443">
            <v>0</v>
          </cell>
          <cell r="H443">
            <v>0</v>
          </cell>
          <cell r="I443">
            <v>0</v>
          </cell>
          <cell r="K443">
            <v>0</v>
          </cell>
          <cell r="M443">
            <v>0</v>
          </cell>
        </row>
        <row r="444">
          <cell r="A444" t="str">
            <v>201407037</v>
          </cell>
          <cell r="B444" t="str">
            <v>Unicredit Fact.0357941 C/361603</v>
          </cell>
          <cell r="C444">
            <v>0</v>
          </cell>
          <cell r="E444">
            <v>0</v>
          </cell>
          <cell r="G444">
            <v>0</v>
          </cell>
          <cell r="H444">
            <v>0</v>
          </cell>
          <cell r="I444">
            <v>0</v>
          </cell>
          <cell r="K444">
            <v>0</v>
          </cell>
          <cell r="M444">
            <v>0</v>
          </cell>
        </row>
        <row r="445">
          <cell r="M445">
            <v>0</v>
          </cell>
        </row>
        <row r="446">
          <cell r="A446" t="str">
            <v>10</v>
          </cell>
          <cell r="B446" t="str">
            <v>Debiti Tributari</v>
          </cell>
          <cell r="C446">
            <v>-360964.89</v>
          </cell>
          <cell r="D446" t="str">
            <v>A</v>
          </cell>
          <cell r="E446">
            <v>-360964.89</v>
          </cell>
          <cell r="F446" t="str">
            <v xml:space="preserve"> A</v>
          </cell>
          <cell r="G446">
            <v>1971566.31</v>
          </cell>
          <cell r="H446">
            <v>1844534.1</v>
          </cell>
          <cell r="I446">
            <v>127032.21</v>
          </cell>
          <cell r="J446" t="str">
            <v>D</v>
          </cell>
          <cell r="K446">
            <v>-233932.68</v>
          </cell>
          <cell r="L446" t="str">
            <v xml:space="preserve"> A</v>
          </cell>
          <cell r="M446">
            <v>-233932.68</v>
          </cell>
        </row>
        <row r="447">
          <cell r="A447" t="str">
            <v>201410010</v>
          </cell>
          <cell r="B447" t="str">
            <v>Erario imposte IRES</v>
          </cell>
          <cell r="C447">
            <v>0</v>
          </cell>
          <cell r="E447">
            <v>0</v>
          </cell>
          <cell r="G447">
            <v>0</v>
          </cell>
          <cell r="H447">
            <v>0</v>
          </cell>
          <cell r="I447">
            <v>0</v>
          </cell>
          <cell r="K447">
            <v>0</v>
          </cell>
          <cell r="M447">
            <v>0</v>
          </cell>
        </row>
        <row r="448">
          <cell r="A448" t="str">
            <v>201410015</v>
          </cell>
          <cell r="B448" t="str">
            <v>Debiti verso Erario x Imp.Sostitut.</v>
          </cell>
          <cell r="C448">
            <v>0</v>
          </cell>
          <cell r="E448">
            <v>0</v>
          </cell>
          <cell r="G448">
            <v>5643.18</v>
          </cell>
          <cell r="H448">
            <v>7596.22</v>
          </cell>
          <cell r="I448">
            <v>1953.04</v>
          </cell>
          <cell r="J448" t="str">
            <v>A</v>
          </cell>
          <cell r="K448">
            <v>1953.04</v>
          </cell>
          <cell r="L448" t="str">
            <v>A</v>
          </cell>
          <cell r="M448">
            <v>-1953.04</v>
          </cell>
        </row>
        <row r="449">
          <cell r="A449" t="str">
            <v>201410016</v>
          </cell>
          <cell r="B449" t="str">
            <v>Debiti v/Erario Imp.Sost.rival.imm</v>
          </cell>
          <cell r="C449">
            <v>0</v>
          </cell>
          <cell r="E449">
            <v>0</v>
          </cell>
          <cell r="G449">
            <v>0</v>
          </cell>
          <cell r="H449">
            <v>0</v>
          </cell>
          <cell r="I449">
            <v>0</v>
          </cell>
          <cell r="K449">
            <v>0</v>
          </cell>
          <cell r="M449">
            <v>0</v>
          </cell>
        </row>
        <row r="450">
          <cell r="A450" t="str">
            <v>201410020</v>
          </cell>
          <cell r="B450" t="str">
            <v>Erario imposte IRAP</v>
          </cell>
          <cell r="C450">
            <v>65870</v>
          </cell>
          <cell r="D450" t="str">
            <v>A</v>
          </cell>
          <cell r="E450">
            <v>65870</v>
          </cell>
          <cell r="F450" t="str">
            <v>A</v>
          </cell>
          <cell r="G450">
            <v>65870</v>
          </cell>
          <cell r="H450">
            <v>0</v>
          </cell>
          <cell r="I450">
            <v>65870</v>
          </cell>
          <cell r="J450" t="str">
            <v>D</v>
          </cell>
          <cell r="K450">
            <v>0</v>
          </cell>
          <cell r="M450">
            <v>0</v>
          </cell>
        </row>
        <row r="451">
          <cell r="A451" t="str">
            <v>201410025</v>
          </cell>
          <cell r="B451" t="str">
            <v>Deb.Erario Condono 97-01</v>
          </cell>
          <cell r="C451">
            <v>0</v>
          </cell>
          <cell r="E451">
            <v>0</v>
          </cell>
          <cell r="G451">
            <v>0</v>
          </cell>
          <cell r="H451">
            <v>0</v>
          </cell>
          <cell r="I451">
            <v>0</v>
          </cell>
          <cell r="K451">
            <v>0</v>
          </cell>
          <cell r="M451">
            <v>0</v>
          </cell>
        </row>
        <row r="452">
          <cell r="A452" t="str">
            <v>201410030</v>
          </cell>
          <cell r="B452" t="str">
            <v>Cartelle esattoriali</v>
          </cell>
          <cell r="C452">
            <v>0</v>
          </cell>
          <cell r="E452">
            <v>0</v>
          </cell>
          <cell r="G452">
            <v>0</v>
          </cell>
          <cell r="H452">
            <v>0</v>
          </cell>
          <cell r="I452">
            <v>0</v>
          </cell>
          <cell r="K452">
            <v>0</v>
          </cell>
          <cell r="M452">
            <v>0</v>
          </cell>
        </row>
        <row r="453">
          <cell r="A453" t="str">
            <v>201410040</v>
          </cell>
          <cell r="B453" t="str">
            <v>IRPEF su salari e stipendi</v>
          </cell>
          <cell r="C453">
            <v>292750.23</v>
          </cell>
          <cell r="D453" t="str">
            <v>A</v>
          </cell>
          <cell r="E453">
            <v>292750.23</v>
          </cell>
          <cell r="F453" t="str">
            <v>A</v>
          </cell>
          <cell r="G453">
            <v>1800476.49</v>
          </cell>
          <cell r="H453">
            <v>1733671.25</v>
          </cell>
          <cell r="I453">
            <v>66805.240000000005</v>
          </cell>
          <cell r="J453" t="str">
            <v>D</v>
          </cell>
          <cell r="K453">
            <v>225944.99</v>
          </cell>
          <cell r="L453" t="str">
            <v>A</v>
          </cell>
          <cell r="M453">
            <v>-225944.99</v>
          </cell>
        </row>
        <row r="454">
          <cell r="A454" t="str">
            <v>201410050</v>
          </cell>
          <cell r="B454" t="str">
            <v>Rit. d'acc. lavoro autonomo</v>
          </cell>
          <cell r="C454">
            <v>1839.53</v>
          </cell>
          <cell r="D454" t="str">
            <v>A</v>
          </cell>
          <cell r="E454">
            <v>1839.53</v>
          </cell>
          <cell r="F454" t="str">
            <v>A</v>
          </cell>
          <cell r="G454">
            <v>47103.35</v>
          </cell>
          <cell r="H454">
            <v>50543.82</v>
          </cell>
          <cell r="I454">
            <v>3440.47</v>
          </cell>
          <cell r="J454" t="str">
            <v>A</v>
          </cell>
          <cell r="K454">
            <v>5280</v>
          </cell>
          <cell r="L454" t="str">
            <v>A</v>
          </cell>
          <cell r="M454">
            <v>-5280</v>
          </cell>
        </row>
        <row r="455">
          <cell r="A455" t="str">
            <v>201410051</v>
          </cell>
          <cell r="B455" t="str">
            <v>Rit. d'acc. da accertare</v>
          </cell>
          <cell r="C455">
            <v>505.13</v>
          </cell>
          <cell r="D455" t="str">
            <v>A</v>
          </cell>
          <cell r="E455">
            <v>505.13</v>
          </cell>
          <cell r="F455" t="str">
            <v>A</v>
          </cell>
          <cell r="G455">
            <v>44948.85</v>
          </cell>
          <cell r="H455">
            <v>45198.37</v>
          </cell>
          <cell r="I455">
            <v>249.52</v>
          </cell>
          <cell r="J455" t="str">
            <v>A</v>
          </cell>
          <cell r="K455">
            <v>754.65</v>
          </cell>
          <cell r="L455" t="str">
            <v>A</v>
          </cell>
          <cell r="M455">
            <v>-754.65</v>
          </cell>
        </row>
        <row r="456">
          <cell r="A456" t="str">
            <v>201410060</v>
          </cell>
          <cell r="B456" t="str">
            <v>Rit. fisc. su redditi  capitale</v>
          </cell>
          <cell r="C456">
            <v>0</v>
          </cell>
          <cell r="E456">
            <v>0</v>
          </cell>
          <cell r="G456">
            <v>7524.44</v>
          </cell>
          <cell r="H456">
            <v>7524.44</v>
          </cell>
          <cell r="I456">
            <v>0</v>
          </cell>
          <cell r="K456">
            <v>0</v>
          </cell>
          <cell r="M456">
            <v>0</v>
          </cell>
        </row>
        <row r="457">
          <cell r="A457" t="str">
            <v>201410070</v>
          </cell>
          <cell r="B457" t="str">
            <v>Debiti risc. conc.tributi</v>
          </cell>
          <cell r="C457">
            <v>0</v>
          </cell>
          <cell r="E457">
            <v>0</v>
          </cell>
          <cell r="G457">
            <v>0</v>
          </cell>
          <cell r="H457">
            <v>0</v>
          </cell>
          <cell r="I457">
            <v>0</v>
          </cell>
          <cell r="K457">
            <v>0</v>
          </cell>
          <cell r="M457">
            <v>0</v>
          </cell>
        </row>
        <row r="458">
          <cell r="A458" t="str">
            <v>201410080</v>
          </cell>
          <cell r="B458" t="str">
            <v>Debito Cont.Straor.2% TFR</v>
          </cell>
          <cell r="C458">
            <v>0</v>
          </cell>
          <cell r="E458">
            <v>0</v>
          </cell>
          <cell r="G458">
            <v>0</v>
          </cell>
          <cell r="H458">
            <v>0</v>
          </cell>
          <cell r="I458">
            <v>0</v>
          </cell>
          <cell r="K458">
            <v>0</v>
          </cell>
          <cell r="M458">
            <v>0</v>
          </cell>
        </row>
        <row r="459">
          <cell r="M459">
            <v>0</v>
          </cell>
        </row>
        <row r="460">
          <cell r="A460" t="str">
            <v>11</v>
          </cell>
          <cell r="B460" t="str">
            <v>Debiti verso Istituti Previdenziali</v>
          </cell>
          <cell r="C460">
            <v>-530851.72</v>
          </cell>
          <cell r="D460" t="str">
            <v>A</v>
          </cell>
          <cell r="E460">
            <v>-530851.72</v>
          </cell>
          <cell r="F460" t="str">
            <v xml:space="preserve"> A</v>
          </cell>
          <cell r="G460">
            <v>2900676.88</v>
          </cell>
          <cell r="H460">
            <v>2980689.69</v>
          </cell>
          <cell r="I460">
            <v>-80012.81</v>
          </cell>
          <cell r="J460" t="str">
            <v>A</v>
          </cell>
          <cell r="K460">
            <v>-610864.53</v>
          </cell>
          <cell r="L460" t="str">
            <v xml:space="preserve"> A</v>
          </cell>
          <cell r="M460">
            <v>-610864.53</v>
          </cell>
        </row>
        <row r="461">
          <cell r="A461" t="str">
            <v>201411010</v>
          </cell>
          <cell r="B461" t="str">
            <v>Inps</v>
          </cell>
          <cell r="C461">
            <v>448938.89</v>
          </cell>
          <cell r="D461" t="str">
            <v>A</v>
          </cell>
          <cell r="E461">
            <v>448938.89</v>
          </cell>
          <cell r="F461" t="str">
            <v>A</v>
          </cell>
          <cell r="G461">
            <v>2707673.83</v>
          </cell>
          <cell r="H461">
            <v>2712798.97</v>
          </cell>
          <cell r="I461">
            <v>5125.1400000000003</v>
          </cell>
          <cell r="J461" t="str">
            <v>A</v>
          </cell>
          <cell r="K461">
            <v>454064.03</v>
          </cell>
          <cell r="L461" t="str">
            <v>A</v>
          </cell>
          <cell r="M461">
            <v>-454064.03</v>
          </cell>
        </row>
        <row r="462">
          <cell r="A462" t="str">
            <v>201411011</v>
          </cell>
          <cell r="B462" t="str">
            <v>Contributi Inps da accertare</v>
          </cell>
          <cell r="C462">
            <v>0</v>
          </cell>
          <cell r="E462">
            <v>0</v>
          </cell>
          <cell r="G462">
            <v>0</v>
          </cell>
          <cell r="H462">
            <v>0</v>
          </cell>
          <cell r="I462">
            <v>0</v>
          </cell>
          <cell r="K462">
            <v>0</v>
          </cell>
          <cell r="M462">
            <v>0</v>
          </cell>
        </row>
        <row r="463">
          <cell r="A463" t="str">
            <v>201411012</v>
          </cell>
          <cell r="B463" t="str">
            <v>Fondo Previndai</v>
          </cell>
          <cell r="C463">
            <v>10551.79</v>
          </cell>
          <cell r="D463" t="str">
            <v>A</v>
          </cell>
          <cell r="E463">
            <v>10551.79</v>
          </cell>
          <cell r="F463" t="str">
            <v>A</v>
          </cell>
          <cell r="G463">
            <v>34458.9</v>
          </cell>
          <cell r="H463">
            <v>34453.9</v>
          </cell>
          <cell r="I463">
            <v>5</v>
          </cell>
          <cell r="J463" t="str">
            <v>D</v>
          </cell>
          <cell r="K463">
            <v>10546.79</v>
          </cell>
          <cell r="L463" t="str">
            <v>A</v>
          </cell>
          <cell r="M463">
            <v>-10546.79</v>
          </cell>
        </row>
        <row r="464">
          <cell r="A464" t="str">
            <v>201411013</v>
          </cell>
          <cell r="B464" t="str">
            <v>Fasi</v>
          </cell>
          <cell r="C464">
            <v>684</v>
          </cell>
          <cell r="D464" t="str">
            <v>A</v>
          </cell>
          <cell r="E464">
            <v>684</v>
          </cell>
          <cell r="F464" t="str">
            <v>A</v>
          </cell>
          <cell r="G464">
            <v>8608</v>
          </cell>
          <cell r="H464">
            <v>8608</v>
          </cell>
          <cell r="I464">
            <v>0</v>
          </cell>
          <cell r="K464">
            <v>684</v>
          </cell>
          <cell r="L464" t="str">
            <v>A</v>
          </cell>
          <cell r="M464">
            <v>-684</v>
          </cell>
        </row>
        <row r="465">
          <cell r="A465" t="str">
            <v>201411020</v>
          </cell>
          <cell r="B465" t="str">
            <v>Debiti verso Inail</v>
          </cell>
          <cell r="C465">
            <v>6342.8</v>
          </cell>
          <cell r="D465" t="str">
            <v>A</v>
          </cell>
          <cell r="E465">
            <v>6342.8</v>
          </cell>
          <cell r="F465" t="str">
            <v>A</v>
          </cell>
          <cell r="G465">
            <v>85601.91</v>
          </cell>
          <cell r="H465">
            <v>150070.29999999999</v>
          </cell>
          <cell r="I465">
            <v>64468.39</v>
          </cell>
          <cell r="J465" t="str">
            <v>A</v>
          </cell>
          <cell r="K465">
            <v>70811.19</v>
          </cell>
          <cell r="L465" t="str">
            <v>A</v>
          </cell>
          <cell r="M465">
            <v>-70811.19</v>
          </cell>
        </row>
        <row r="466">
          <cell r="A466" t="str">
            <v>201411021</v>
          </cell>
          <cell r="B466" t="str">
            <v>Debiti verso Inps/Inail su ferie</v>
          </cell>
          <cell r="C466">
            <v>19538.12</v>
          </cell>
          <cell r="D466" t="str">
            <v>A</v>
          </cell>
          <cell r="E466">
            <v>19538.12</v>
          </cell>
          <cell r="F466" t="str">
            <v>A</v>
          </cell>
          <cell r="G466">
            <v>19538.12</v>
          </cell>
          <cell r="H466">
            <v>26803.599999999999</v>
          </cell>
          <cell r="I466">
            <v>7265.48</v>
          </cell>
          <cell r="J466" t="str">
            <v>A</v>
          </cell>
          <cell r="K466">
            <v>26803.599999999999</v>
          </cell>
          <cell r="L466" t="str">
            <v>A</v>
          </cell>
          <cell r="M466">
            <v>-26803.599999999999</v>
          </cell>
        </row>
        <row r="467">
          <cell r="A467" t="str">
            <v>201411022</v>
          </cell>
          <cell r="B467" t="str">
            <v>Debiti verso Inps/Inail su Par</v>
          </cell>
          <cell r="C467">
            <v>44796.12</v>
          </cell>
          <cell r="D467" t="str">
            <v>A</v>
          </cell>
          <cell r="E467">
            <v>44796.12</v>
          </cell>
          <cell r="F467" t="str">
            <v>A</v>
          </cell>
          <cell r="G467">
            <v>44796.12</v>
          </cell>
          <cell r="H467">
            <v>47954.92</v>
          </cell>
          <cell r="I467">
            <v>3158.8</v>
          </cell>
          <cell r="J467" t="str">
            <v>A</v>
          </cell>
          <cell r="K467">
            <v>47954.92</v>
          </cell>
          <cell r="L467" t="str">
            <v>A</v>
          </cell>
          <cell r="M467">
            <v>-47954.92</v>
          </cell>
        </row>
        <row r="468">
          <cell r="A468" t="str">
            <v>201411030</v>
          </cell>
          <cell r="B468" t="str">
            <v>Contr.Att.Auton. D.L. 269 30.09.03</v>
          </cell>
          <cell r="C468">
            <v>0</v>
          </cell>
          <cell r="E468">
            <v>0</v>
          </cell>
          <cell r="G468">
            <v>0</v>
          </cell>
          <cell r="H468">
            <v>0</v>
          </cell>
          <cell r="I468">
            <v>0</v>
          </cell>
          <cell r="K468">
            <v>0</v>
          </cell>
          <cell r="M468">
            <v>0</v>
          </cell>
        </row>
        <row r="469">
          <cell r="M469">
            <v>0</v>
          </cell>
        </row>
        <row r="470">
          <cell r="A470" t="str">
            <v>12</v>
          </cell>
          <cell r="B470" t="str">
            <v>Debiti verso Agenti</v>
          </cell>
          <cell r="C470">
            <v>0</v>
          </cell>
          <cell r="E470">
            <v>0</v>
          </cell>
          <cell r="G470">
            <v>0</v>
          </cell>
          <cell r="H470">
            <v>0</v>
          </cell>
          <cell r="I470">
            <v>0</v>
          </cell>
          <cell r="K470">
            <v>0</v>
          </cell>
          <cell r="M470">
            <v>0</v>
          </cell>
        </row>
        <row r="471">
          <cell r="A471" t="str">
            <v>201412020</v>
          </cell>
          <cell r="B471" t="str">
            <v>M.t.s.</v>
          </cell>
          <cell r="C471">
            <v>0</v>
          </cell>
          <cell r="E471">
            <v>0</v>
          </cell>
          <cell r="G471">
            <v>0</v>
          </cell>
          <cell r="H471">
            <v>0</v>
          </cell>
          <cell r="I471">
            <v>0</v>
          </cell>
          <cell r="K471">
            <v>0</v>
          </cell>
          <cell r="M471">
            <v>0</v>
          </cell>
        </row>
        <row r="472">
          <cell r="A472" t="str">
            <v>201412030</v>
          </cell>
          <cell r="B472" t="str">
            <v>Seima Ital.Deutschl. Gmbh</v>
          </cell>
          <cell r="C472">
            <v>0</v>
          </cell>
          <cell r="E472">
            <v>0</v>
          </cell>
          <cell r="G472">
            <v>0</v>
          </cell>
          <cell r="H472">
            <v>0</v>
          </cell>
          <cell r="I472">
            <v>0</v>
          </cell>
          <cell r="K472">
            <v>0</v>
          </cell>
          <cell r="M472">
            <v>0</v>
          </cell>
        </row>
        <row r="473">
          <cell r="A473" t="str">
            <v>201412050</v>
          </cell>
          <cell r="B473" t="str">
            <v>Hartmann</v>
          </cell>
          <cell r="C473">
            <v>0</v>
          </cell>
          <cell r="E473">
            <v>0</v>
          </cell>
          <cell r="G473">
            <v>0</v>
          </cell>
          <cell r="H473">
            <v>0</v>
          </cell>
          <cell r="I473">
            <v>0</v>
          </cell>
          <cell r="K473">
            <v>0</v>
          </cell>
          <cell r="M473">
            <v>0</v>
          </cell>
        </row>
        <row r="474">
          <cell r="M474">
            <v>0</v>
          </cell>
        </row>
        <row r="475">
          <cell r="A475" t="str">
            <v>13</v>
          </cell>
          <cell r="B475" t="str">
            <v>Altri Debiti</v>
          </cell>
          <cell r="C475">
            <v>-3909576.66</v>
          </cell>
          <cell r="D475" t="str">
            <v>A</v>
          </cell>
          <cell r="E475">
            <v>-3909576.66</v>
          </cell>
          <cell r="F475" t="str">
            <v xml:space="preserve"> A</v>
          </cell>
          <cell r="G475">
            <v>12027817.369999999</v>
          </cell>
          <cell r="H475">
            <v>8925150.2799999993</v>
          </cell>
          <cell r="I475">
            <v>3102667.09</v>
          </cell>
          <cell r="J475" t="str">
            <v>D</v>
          </cell>
          <cell r="K475">
            <v>-806909.57</v>
          </cell>
          <cell r="L475" t="str">
            <v xml:space="preserve"> A</v>
          </cell>
          <cell r="M475">
            <v>-806909.57</v>
          </cell>
        </row>
        <row r="476">
          <cell r="A476" t="str">
            <v>201413010</v>
          </cell>
          <cell r="B476" t="str">
            <v>Salari e stipendi da liquidare</v>
          </cell>
          <cell r="C476">
            <v>207973.04</v>
          </cell>
          <cell r="D476" t="str">
            <v>A</v>
          </cell>
          <cell r="E476">
            <v>207973.04</v>
          </cell>
          <cell r="F476" t="str">
            <v>A</v>
          </cell>
          <cell r="G476">
            <v>5092395.3</v>
          </cell>
          <cell r="H476">
            <v>5148422.26</v>
          </cell>
          <cell r="I476">
            <v>56026.96</v>
          </cell>
          <cell r="J476" t="str">
            <v>A</v>
          </cell>
          <cell r="K476">
            <v>264000</v>
          </cell>
          <cell r="L476" t="str">
            <v>A</v>
          </cell>
          <cell r="M476">
            <v>-264000</v>
          </cell>
        </row>
        <row r="477">
          <cell r="A477" t="str">
            <v>201413011</v>
          </cell>
          <cell r="B477" t="str">
            <v>Ferie da liquidare</v>
          </cell>
          <cell r="C477">
            <v>64855.09</v>
          </cell>
          <cell r="D477" t="str">
            <v>A</v>
          </cell>
          <cell r="E477">
            <v>64855.09</v>
          </cell>
          <cell r="F477" t="str">
            <v>A</v>
          </cell>
          <cell r="G477">
            <v>64855.09</v>
          </cell>
          <cell r="H477">
            <v>87280.12</v>
          </cell>
          <cell r="I477">
            <v>22425.03</v>
          </cell>
          <cell r="J477" t="str">
            <v>A</v>
          </cell>
          <cell r="K477">
            <v>87280.12</v>
          </cell>
          <cell r="L477" t="str">
            <v>A</v>
          </cell>
          <cell r="M477">
            <v>-87280.12</v>
          </cell>
        </row>
        <row r="478">
          <cell r="A478" t="str">
            <v>201413012</v>
          </cell>
          <cell r="B478" t="str">
            <v>Par da liquidare</v>
          </cell>
          <cell r="C478">
            <v>145805.59</v>
          </cell>
          <cell r="D478" t="str">
            <v>A</v>
          </cell>
          <cell r="E478">
            <v>145805.59</v>
          </cell>
          <cell r="F478" t="str">
            <v>A</v>
          </cell>
          <cell r="G478">
            <v>145805.59</v>
          </cell>
          <cell r="H478">
            <v>153269.94</v>
          </cell>
          <cell r="I478">
            <v>7464.35</v>
          </cell>
          <cell r="J478" t="str">
            <v>A</v>
          </cell>
          <cell r="K478">
            <v>153269.94</v>
          </cell>
          <cell r="L478" t="str">
            <v>A</v>
          </cell>
          <cell r="M478">
            <v>-153269.94</v>
          </cell>
        </row>
        <row r="479">
          <cell r="A479" t="str">
            <v>201413013</v>
          </cell>
          <cell r="B479" t="str">
            <v>Spese viaggio da liquidare</v>
          </cell>
          <cell r="C479">
            <v>0</v>
          </cell>
          <cell r="E479">
            <v>0</v>
          </cell>
          <cell r="G479">
            <v>2519.94</v>
          </cell>
          <cell r="H479">
            <v>2519.94</v>
          </cell>
          <cell r="I479">
            <v>0</v>
          </cell>
          <cell r="K479">
            <v>0</v>
          </cell>
          <cell r="M479">
            <v>0</v>
          </cell>
        </row>
        <row r="480">
          <cell r="A480" t="str">
            <v>201413015</v>
          </cell>
          <cell r="B480" t="str">
            <v>Cessione 1/5 stipendio</v>
          </cell>
          <cell r="C480">
            <v>982</v>
          </cell>
          <cell r="D480" t="str">
            <v>A</v>
          </cell>
          <cell r="E480">
            <v>982</v>
          </cell>
          <cell r="F480" t="str">
            <v>A</v>
          </cell>
          <cell r="G480">
            <v>11498</v>
          </cell>
          <cell r="H480">
            <v>11396</v>
          </cell>
          <cell r="I480">
            <v>102</v>
          </cell>
          <cell r="J480" t="str">
            <v>D</v>
          </cell>
          <cell r="K480">
            <v>880</v>
          </cell>
          <cell r="L480" t="str">
            <v>A</v>
          </cell>
          <cell r="M480">
            <v>-880</v>
          </cell>
        </row>
        <row r="481">
          <cell r="A481" t="str">
            <v>201413020</v>
          </cell>
          <cell r="B481" t="str">
            <v>Crediti v/Clienti x compartecipaz.</v>
          </cell>
          <cell r="C481">
            <v>0</v>
          </cell>
          <cell r="E481">
            <v>0</v>
          </cell>
          <cell r="G481">
            <v>0</v>
          </cell>
          <cell r="H481">
            <v>0</v>
          </cell>
          <cell r="I481">
            <v>0</v>
          </cell>
          <cell r="K481">
            <v>0</v>
          </cell>
          <cell r="M481">
            <v>0</v>
          </cell>
        </row>
        <row r="482">
          <cell r="A482" t="str">
            <v>201413030</v>
          </cell>
          <cell r="B482" t="str">
            <v>Compensi Ammin. da liquidare</v>
          </cell>
          <cell r="C482">
            <v>4670</v>
          </cell>
          <cell r="D482" t="str">
            <v>D</v>
          </cell>
          <cell r="E482">
            <v>4670</v>
          </cell>
          <cell r="F482" t="str">
            <v>D</v>
          </cell>
          <cell r="G482">
            <v>0</v>
          </cell>
          <cell r="H482">
            <v>4670</v>
          </cell>
          <cell r="I482">
            <v>4670</v>
          </cell>
          <cell r="J482" t="str">
            <v>A</v>
          </cell>
          <cell r="K482">
            <v>0</v>
          </cell>
          <cell r="M482">
            <v>0</v>
          </cell>
        </row>
        <row r="483">
          <cell r="A483" t="str">
            <v>201413040</v>
          </cell>
          <cell r="B483" t="str">
            <v>Compensi Sindaci da liquidare</v>
          </cell>
          <cell r="C483">
            <v>32914.910000000003</v>
          </cell>
          <cell r="D483" t="str">
            <v>A</v>
          </cell>
          <cell r="E483">
            <v>32914.910000000003</v>
          </cell>
          <cell r="F483" t="str">
            <v>A</v>
          </cell>
          <cell r="G483">
            <v>32914.910000000003</v>
          </cell>
          <cell r="H483">
            <v>31000</v>
          </cell>
          <cell r="I483">
            <v>1914.91</v>
          </cell>
          <cell r="J483" t="str">
            <v>D</v>
          </cell>
          <cell r="K483">
            <v>31000</v>
          </cell>
          <cell r="L483" t="str">
            <v>A</v>
          </cell>
          <cell r="M483">
            <v>-31000</v>
          </cell>
        </row>
        <row r="484">
          <cell r="A484" t="str">
            <v>201413050</v>
          </cell>
          <cell r="B484" t="str">
            <v>Debiti v/Soci per int.su finanziam.</v>
          </cell>
          <cell r="C484">
            <v>48517.72</v>
          </cell>
          <cell r="D484" t="str">
            <v>A</v>
          </cell>
          <cell r="E484">
            <v>48517.72</v>
          </cell>
          <cell r="F484" t="str">
            <v>A</v>
          </cell>
          <cell r="G484">
            <v>48517.72</v>
          </cell>
          <cell r="H484">
            <v>0</v>
          </cell>
          <cell r="I484">
            <v>48517.72</v>
          </cell>
          <cell r="J484" t="str">
            <v>D</v>
          </cell>
          <cell r="K484">
            <v>0</v>
          </cell>
          <cell r="M484">
            <v>0</v>
          </cell>
        </row>
        <row r="485">
          <cell r="A485" t="str">
            <v>201413060</v>
          </cell>
          <cell r="B485" t="str">
            <v>Trattenute Sindacali</v>
          </cell>
          <cell r="C485">
            <v>1870.26</v>
          </cell>
          <cell r="D485" t="str">
            <v>A</v>
          </cell>
          <cell r="E485">
            <v>1870.26</v>
          </cell>
          <cell r="F485" t="str">
            <v>A</v>
          </cell>
          <cell r="G485">
            <v>7851.38</v>
          </cell>
          <cell r="H485">
            <v>8043.86</v>
          </cell>
          <cell r="I485">
            <v>192.48</v>
          </cell>
          <cell r="J485" t="str">
            <v>A</v>
          </cell>
          <cell r="K485">
            <v>2062.7399999999998</v>
          </cell>
          <cell r="L485" t="str">
            <v>A</v>
          </cell>
          <cell r="M485">
            <v>-2062.7399999999998</v>
          </cell>
        </row>
        <row r="486">
          <cell r="A486" t="str">
            <v>201413070</v>
          </cell>
          <cell r="B486" t="str">
            <v>Debiti verso Fondo Cometa</v>
          </cell>
          <cell r="C486">
            <v>76861.59</v>
          </cell>
          <cell r="D486" t="str">
            <v>A</v>
          </cell>
          <cell r="E486">
            <v>76861.59</v>
          </cell>
          <cell r="F486" t="str">
            <v>A</v>
          </cell>
          <cell r="G486">
            <v>270103.84000000003</v>
          </cell>
          <cell r="H486">
            <v>257660.08</v>
          </cell>
          <cell r="I486">
            <v>12443.76</v>
          </cell>
          <cell r="J486" t="str">
            <v>D</v>
          </cell>
          <cell r="K486">
            <v>64417.83</v>
          </cell>
          <cell r="L486" t="str">
            <v>A</v>
          </cell>
          <cell r="M486">
            <v>-64417.83</v>
          </cell>
        </row>
        <row r="487">
          <cell r="A487" t="str">
            <v>201413071</v>
          </cell>
          <cell r="B487" t="str">
            <v>Debiti v/Generali Italia Sioli</v>
          </cell>
          <cell r="C487">
            <v>739.65</v>
          </cell>
          <cell r="D487" t="str">
            <v>A</v>
          </cell>
          <cell r="E487">
            <v>739.65</v>
          </cell>
          <cell r="F487" t="str">
            <v>A</v>
          </cell>
          <cell r="G487">
            <v>2624.93</v>
          </cell>
          <cell r="H487">
            <v>2625.36</v>
          </cell>
          <cell r="I487">
            <v>0.43</v>
          </cell>
          <cell r="J487" t="str">
            <v>A</v>
          </cell>
          <cell r="K487">
            <v>740.08</v>
          </cell>
          <cell r="L487" t="str">
            <v>A</v>
          </cell>
          <cell r="M487">
            <v>-740.08</v>
          </cell>
        </row>
        <row r="488">
          <cell r="A488" t="str">
            <v>201413072</v>
          </cell>
          <cell r="B488" t="str">
            <v>Debiti v/Tax Benefit New Maino</v>
          </cell>
          <cell r="C488">
            <v>512.35</v>
          </cell>
          <cell r="D488" t="str">
            <v>A</v>
          </cell>
          <cell r="E488">
            <v>512.35</v>
          </cell>
          <cell r="F488" t="str">
            <v>A</v>
          </cell>
          <cell r="G488">
            <v>2025.32</v>
          </cell>
          <cell r="H488">
            <v>2141.88</v>
          </cell>
          <cell r="I488">
            <v>116.56</v>
          </cell>
          <cell r="J488" t="str">
            <v>A</v>
          </cell>
          <cell r="K488">
            <v>628.91</v>
          </cell>
          <cell r="L488" t="str">
            <v>A</v>
          </cell>
          <cell r="M488">
            <v>-628.91</v>
          </cell>
        </row>
        <row r="489">
          <cell r="A489" t="str">
            <v>201413073</v>
          </cell>
          <cell r="B489" t="str">
            <v>Debiti v/INA Assitalia DeAngelis</v>
          </cell>
          <cell r="C489">
            <v>781.98</v>
          </cell>
          <cell r="D489" t="str">
            <v>A</v>
          </cell>
          <cell r="E489">
            <v>781.98</v>
          </cell>
          <cell r="F489" t="str">
            <v>A</v>
          </cell>
          <cell r="G489">
            <v>3551.47</v>
          </cell>
          <cell r="H489">
            <v>3436.52</v>
          </cell>
          <cell r="I489">
            <v>114.95</v>
          </cell>
          <cell r="J489" t="str">
            <v>D</v>
          </cell>
          <cell r="K489">
            <v>667.03</v>
          </cell>
          <cell r="L489" t="str">
            <v>A</v>
          </cell>
          <cell r="M489">
            <v>-667.03</v>
          </cell>
        </row>
        <row r="490">
          <cell r="A490" t="str">
            <v>201413074</v>
          </cell>
          <cell r="B490" t="str">
            <v>Debiti v/Fondo Sanitario Metasalute</v>
          </cell>
          <cell r="C490">
            <v>36</v>
          </cell>
          <cell r="D490" t="str">
            <v>A</v>
          </cell>
          <cell r="E490">
            <v>36</v>
          </cell>
          <cell r="F490" t="str">
            <v>A</v>
          </cell>
          <cell r="G490">
            <v>333</v>
          </cell>
          <cell r="H490">
            <v>297</v>
          </cell>
          <cell r="I490">
            <v>36</v>
          </cell>
          <cell r="J490" t="str">
            <v>D</v>
          </cell>
          <cell r="K490">
            <v>0</v>
          </cell>
          <cell r="M490">
            <v>0</v>
          </cell>
        </row>
        <row r="491">
          <cell r="A491" t="str">
            <v>201413075</v>
          </cell>
          <cell r="B491" t="str">
            <v>Debiti v/AlMeglio di Allean.Ponti</v>
          </cell>
          <cell r="C491">
            <v>1759.89</v>
          </cell>
          <cell r="D491" t="str">
            <v>A</v>
          </cell>
          <cell r="E491">
            <v>1759.89</v>
          </cell>
          <cell r="F491" t="str">
            <v>A</v>
          </cell>
          <cell r="G491">
            <v>5340.48</v>
          </cell>
          <cell r="H491">
            <v>3580.59</v>
          </cell>
          <cell r="I491">
            <v>1759.89</v>
          </cell>
          <cell r="J491" t="str">
            <v>D</v>
          </cell>
          <cell r="K491">
            <v>0</v>
          </cell>
          <cell r="M491">
            <v>0</v>
          </cell>
        </row>
        <row r="492">
          <cell r="A492" t="str">
            <v>201413076</v>
          </cell>
          <cell r="B492" t="str">
            <v>Debiti v/Previras Bollini</v>
          </cell>
          <cell r="C492">
            <v>544.95000000000005</v>
          </cell>
          <cell r="D492" t="str">
            <v>A</v>
          </cell>
          <cell r="E492">
            <v>544.95000000000005</v>
          </cell>
          <cell r="F492" t="str">
            <v>A</v>
          </cell>
          <cell r="G492">
            <v>2163.9</v>
          </cell>
          <cell r="H492">
            <v>2274.33</v>
          </cell>
          <cell r="I492">
            <v>110.43</v>
          </cell>
          <cell r="J492" t="str">
            <v>A</v>
          </cell>
          <cell r="K492">
            <v>655.38</v>
          </cell>
          <cell r="L492" t="str">
            <v>A</v>
          </cell>
          <cell r="M492">
            <v>-655.38</v>
          </cell>
        </row>
        <row r="493">
          <cell r="A493" t="str">
            <v>201413077</v>
          </cell>
          <cell r="B493" t="str">
            <v>Debiti v/Generali INA Assit.Bartoli</v>
          </cell>
          <cell r="C493">
            <v>661.69</v>
          </cell>
          <cell r="D493" t="str">
            <v>A</v>
          </cell>
          <cell r="E493">
            <v>661.69</v>
          </cell>
          <cell r="F493" t="str">
            <v>A</v>
          </cell>
          <cell r="G493">
            <v>2357.12</v>
          </cell>
          <cell r="H493">
            <v>2370.64</v>
          </cell>
          <cell r="I493">
            <v>13.52</v>
          </cell>
          <cell r="J493" t="str">
            <v>A</v>
          </cell>
          <cell r="K493">
            <v>675.21</v>
          </cell>
          <cell r="L493" t="str">
            <v>A</v>
          </cell>
          <cell r="M493">
            <v>-675.21</v>
          </cell>
        </row>
        <row r="494">
          <cell r="A494" t="str">
            <v>201413078</v>
          </cell>
          <cell r="B494" t="str">
            <v>Debiti v/Alleata Previdenza Tof/Bia</v>
          </cell>
          <cell r="C494">
            <v>838.04</v>
          </cell>
          <cell r="D494" t="str">
            <v>A</v>
          </cell>
          <cell r="E494">
            <v>838.04</v>
          </cell>
          <cell r="F494" t="str">
            <v>A</v>
          </cell>
          <cell r="G494">
            <v>3035.14</v>
          </cell>
          <cell r="H494">
            <v>3060.21</v>
          </cell>
          <cell r="I494">
            <v>25.07</v>
          </cell>
          <cell r="J494" t="str">
            <v>A</v>
          </cell>
          <cell r="K494">
            <v>863.11</v>
          </cell>
          <cell r="L494" t="str">
            <v>A</v>
          </cell>
          <cell r="M494">
            <v>-863.11</v>
          </cell>
        </row>
        <row r="495">
          <cell r="A495" t="str">
            <v>201413079</v>
          </cell>
          <cell r="B495" t="str">
            <v>Debiti v/Seconda Pensione</v>
          </cell>
          <cell r="C495">
            <v>0</v>
          </cell>
          <cell r="E495">
            <v>0</v>
          </cell>
          <cell r="G495">
            <v>0</v>
          </cell>
          <cell r="H495">
            <v>0</v>
          </cell>
          <cell r="I495">
            <v>0</v>
          </cell>
          <cell r="K495">
            <v>0</v>
          </cell>
          <cell r="M495">
            <v>0</v>
          </cell>
        </row>
        <row r="496">
          <cell r="A496" t="str">
            <v>201413080</v>
          </cell>
          <cell r="B496" t="str">
            <v>Debiti verso Obbligazion.</v>
          </cell>
          <cell r="C496">
            <v>0</v>
          </cell>
          <cell r="E496">
            <v>0</v>
          </cell>
          <cell r="G496">
            <v>0</v>
          </cell>
          <cell r="H496">
            <v>0</v>
          </cell>
          <cell r="I496">
            <v>0</v>
          </cell>
          <cell r="K496">
            <v>0</v>
          </cell>
          <cell r="M496">
            <v>0</v>
          </cell>
        </row>
        <row r="497">
          <cell r="A497" t="str">
            <v>201413081</v>
          </cell>
          <cell r="B497" t="str">
            <v>Debiti v/Ina Assitalia Fumagalli</v>
          </cell>
          <cell r="C497">
            <v>575.80999999999995</v>
          </cell>
          <cell r="D497" t="str">
            <v>A</v>
          </cell>
          <cell r="E497">
            <v>575.80999999999995</v>
          </cell>
          <cell r="F497" t="str">
            <v>A</v>
          </cell>
          <cell r="G497">
            <v>3016.88</v>
          </cell>
          <cell r="H497">
            <v>3471.29</v>
          </cell>
          <cell r="I497">
            <v>454.41</v>
          </cell>
          <cell r="J497" t="str">
            <v>A</v>
          </cell>
          <cell r="K497">
            <v>1030.22</v>
          </cell>
          <cell r="L497" t="str">
            <v>A</v>
          </cell>
          <cell r="M497">
            <v>-1030.22</v>
          </cell>
        </row>
        <row r="498">
          <cell r="A498" t="str">
            <v>201413082</v>
          </cell>
          <cell r="B498" t="str">
            <v>Debiti v/Arca Previdenza/Ferreri</v>
          </cell>
          <cell r="C498">
            <v>171</v>
          </cell>
          <cell r="D498" t="str">
            <v>A</v>
          </cell>
          <cell r="E498">
            <v>171</v>
          </cell>
          <cell r="F498" t="str">
            <v>A</v>
          </cell>
          <cell r="G498">
            <v>1478.06</v>
          </cell>
          <cell r="H498">
            <v>1847.12</v>
          </cell>
          <cell r="I498">
            <v>369.06</v>
          </cell>
          <cell r="J498" t="str">
            <v>A</v>
          </cell>
          <cell r="K498">
            <v>540.05999999999995</v>
          </cell>
          <cell r="L498" t="str">
            <v>A</v>
          </cell>
          <cell r="M498">
            <v>-540.05999999999995</v>
          </cell>
        </row>
        <row r="499">
          <cell r="A499" t="str">
            <v>201413083</v>
          </cell>
          <cell r="B499" t="str">
            <v>Debiti v/Posta Previ.Valore Pertosa</v>
          </cell>
          <cell r="C499">
            <v>0</v>
          </cell>
          <cell r="E499">
            <v>0</v>
          </cell>
          <cell r="G499">
            <v>0</v>
          </cell>
          <cell r="H499">
            <v>572.91999999999996</v>
          </cell>
          <cell r="I499">
            <v>572.91999999999996</v>
          </cell>
          <cell r="J499" t="str">
            <v>A</v>
          </cell>
          <cell r="K499">
            <v>572.91999999999996</v>
          </cell>
          <cell r="L499" t="str">
            <v>A</v>
          </cell>
          <cell r="M499">
            <v>-572.91999999999996</v>
          </cell>
        </row>
        <row r="500">
          <cell r="A500" t="str">
            <v>201413090</v>
          </cell>
          <cell r="B500" t="str">
            <v>Giroconto paghe/stipendi</v>
          </cell>
          <cell r="C500">
            <v>0</v>
          </cell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K500">
            <v>0</v>
          </cell>
          <cell r="M500">
            <v>0</v>
          </cell>
        </row>
        <row r="501">
          <cell r="A501" t="str">
            <v>201413100</v>
          </cell>
          <cell r="B501" t="str">
            <v>Fornitori per fatture da ricevere</v>
          </cell>
          <cell r="C501">
            <v>1638635.27</v>
          </cell>
          <cell r="D501" t="str">
            <v>A</v>
          </cell>
          <cell r="E501">
            <v>1638635.27</v>
          </cell>
          <cell r="F501" t="str">
            <v>A</v>
          </cell>
          <cell r="G501">
            <v>1643813.97</v>
          </cell>
          <cell r="H501">
            <v>270078.92</v>
          </cell>
          <cell r="I501">
            <v>1373735.05</v>
          </cell>
          <cell r="J501" t="str">
            <v>D</v>
          </cell>
          <cell r="K501">
            <v>264900.21999999997</v>
          </cell>
          <cell r="L501" t="str">
            <v>A</v>
          </cell>
          <cell r="M501">
            <v>-264900.21999999997</v>
          </cell>
        </row>
        <row r="502">
          <cell r="A502" t="str">
            <v>201413110</v>
          </cell>
          <cell r="B502" t="str">
            <v>Debiti v/Fornitori x adeguam.cambi</v>
          </cell>
          <cell r="C502">
            <v>16949.29</v>
          </cell>
          <cell r="D502" t="str">
            <v>A</v>
          </cell>
          <cell r="E502">
            <v>16949.29</v>
          </cell>
          <cell r="F502" t="str">
            <v>A</v>
          </cell>
          <cell r="G502">
            <v>16949.29</v>
          </cell>
          <cell r="H502">
            <v>2475.63</v>
          </cell>
          <cell r="I502">
            <v>14473.66</v>
          </cell>
          <cell r="J502" t="str">
            <v>D</v>
          </cell>
          <cell r="K502">
            <v>2475.63</v>
          </cell>
          <cell r="L502" t="str">
            <v>A</v>
          </cell>
          <cell r="M502">
            <v>-2475.63</v>
          </cell>
        </row>
        <row r="503">
          <cell r="A503" t="str">
            <v>201413120</v>
          </cell>
          <cell r="B503" t="str">
            <v>Cred.versoFornitori x accred.da ric</v>
          </cell>
          <cell r="C503">
            <v>41567.870000000003</v>
          </cell>
          <cell r="D503" t="str">
            <v>D</v>
          </cell>
          <cell r="E503">
            <v>41567.870000000003</v>
          </cell>
          <cell r="F503" t="str">
            <v>D</v>
          </cell>
          <cell r="G503">
            <v>59950.83</v>
          </cell>
          <cell r="H503">
            <v>31768.87</v>
          </cell>
          <cell r="I503">
            <v>28181.96</v>
          </cell>
          <cell r="J503" t="str">
            <v>D</v>
          </cell>
          <cell r="K503">
            <v>69749.83</v>
          </cell>
          <cell r="L503" t="str">
            <v>D</v>
          </cell>
          <cell r="M503">
            <v>69749.83</v>
          </cell>
        </row>
        <row r="504">
          <cell r="A504" t="str">
            <v>201413130</v>
          </cell>
          <cell r="B504" t="str">
            <v>Situaz.contab. ABV S.P.A.</v>
          </cell>
          <cell r="C504">
            <v>0</v>
          </cell>
          <cell r="E504">
            <v>0</v>
          </cell>
          <cell r="G504">
            <v>0</v>
          </cell>
          <cell r="H504">
            <v>0</v>
          </cell>
          <cell r="I504">
            <v>0</v>
          </cell>
          <cell r="K504">
            <v>0</v>
          </cell>
          <cell r="M504">
            <v>0</v>
          </cell>
        </row>
        <row r="505">
          <cell r="A505" t="str">
            <v>201413140</v>
          </cell>
          <cell r="B505" t="str">
            <v>Raccolta fondi Sisma Centro Italia</v>
          </cell>
          <cell r="C505">
            <v>0</v>
          </cell>
          <cell r="E505">
            <v>0</v>
          </cell>
          <cell r="G505">
            <v>542.16</v>
          </cell>
          <cell r="H505">
            <v>542.16</v>
          </cell>
          <cell r="I505">
            <v>0</v>
          </cell>
          <cell r="K505">
            <v>0</v>
          </cell>
          <cell r="M505">
            <v>0</v>
          </cell>
        </row>
        <row r="506">
          <cell r="A506" t="str">
            <v>201413150</v>
          </cell>
          <cell r="B506" t="str">
            <v>Debiti diversi per cessioni</v>
          </cell>
          <cell r="C506">
            <v>1713828.41</v>
          </cell>
          <cell r="D506" t="str">
            <v>A</v>
          </cell>
          <cell r="E506">
            <v>1713828.41</v>
          </cell>
          <cell r="F506" t="str">
            <v>A</v>
          </cell>
          <cell r="G506">
            <v>4604173.05</v>
          </cell>
          <cell r="H506">
            <v>2890344.64</v>
          </cell>
          <cell r="I506">
            <v>1713828.41</v>
          </cell>
          <cell r="J506" t="str">
            <v>D</v>
          </cell>
          <cell r="K506">
            <v>0</v>
          </cell>
          <cell r="M506">
            <v>0</v>
          </cell>
        </row>
        <row r="507">
          <cell r="M507">
            <v>0</v>
          </cell>
        </row>
        <row r="508">
          <cell r="A508" t="str">
            <v>15</v>
          </cell>
          <cell r="B508" t="str">
            <v>Ratei e Risconti Passivi</v>
          </cell>
          <cell r="C508">
            <v>-50767.519999999997</v>
          </cell>
          <cell r="D508" t="str">
            <v>A</v>
          </cell>
          <cell r="E508">
            <v>-50767.519999999997</v>
          </cell>
          <cell r="F508" t="str">
            <v xml:space="preserve"> A</v>
          </cell>
          <cell r="G508">
            <v>55740.65</v>
          </cell>
          <cell r="H508">
            <v>38954.019999999997</v>
          </cell>
          <cell r="I508">
            <v>16786.63</v>
          </cell>
          <cell r="J508" t="str">
            <v>D</v>
          </cell>
          <cell r="K508">
            <v>-33980.89</v>
          </cell>
          <cell r="L508" t="str">
            <v xml:space="preserve"> A</v>
          </cell>
          <cell r="M508">
            <v>-33980.89</v>
          </cell>
        </row>
        <row r="509">
          <cell r="A509" t="str">
            <v>01</v>
          </cell>
          <cell r="B509" t="str">
            <v>Ratei Passivi</v>
          </cell>
          <cell r="C509">
            <v>-50767.519999999997</v>
          </cell>
          <cell r="D509" t="str">
            <v>A</v>
          </cell>
          <cell r="E509">
            <v>-50767.519999999997</v>
          </cell>
          <cell r="F509" t="str">
            <v xml:space="preserve"> A</v>
          </cell>
          <cell r="G509">
            <v>55740.65</v>
          </cell>
          <cell r="H509">
            <v>38954.019999999997</v>
          </cell>
          <cell r="I509">
            <v>16786.63</v>
          </cell>
          <cell r="J509" t="str">
            <v>D</v>
          </cell>
          <cell r="K509">
            <v>-33980.89</v>
          </cell>
          <cell r="L509" t="str">
            <v xml:space="preserve"> A</v>
          </cell>
          <cell r="M509">
            <v>-33980.89</v>
          </cell>
        </row>
        <row r="510">
          <cell r="A510" t="str">
            <v>201501010</v>
          </cell>
          <cell r="B510" t="str">
            <v>Rateo spese varie</v>
          </cell>
          <cell r="C510">
            <v>15499.52</v>
          </cell>
          <cell r="D510" t="str">
            <v>A</v>
          </cell>
          <cell r="E510">
            <v>15499.52</v>
          </cell>
          <cell r="F510" t="str">
            <v>A</v>
          </cell>
          <cell r="G510">
            <v>15499.52</v>
          </cell>
          <cell r="H510">
            <v>0</v>
          </cell>
          <cell r="I510">
            <v>15499.52</v>
          </cell>
          <cell r="J510" t="str">
            <v>D</v>
          </cell>
          <cell r="K510">
            <v>0</v>
          </cell>
          <cell r="M510">
            <v>0</v>
          </cell>
        </row>
        <row r="511">
          <cell r="A511" t="str">
            <v>201501020</v>
          </cell>
          <cell r="B511" t="str">
            <v>Rateo spese viaggi</v>
          </cell>
          <cell r="C511">
            <v>0</v>
          </cell>
          <cell r="E511">
            <v>0</v>
          </cell>
          <cell r="G511">
            <v>0</v>
          </cell>
          <cell r="H511">
            <v>9399.0300000000007</v>
          </cell>
          <cell r="I511">
            <v>9399.0300000000007</v>
          </cell>
          <cell r="J511" t="str">
            <v>A</v>
          </cell>
          <cell r="K511">
            <v>9399.0300000000007</v>
          </cell>
          <cell r="L511" t="str">
            <v>A</v>
          </cell>
          <cell r="M511">
            <v>-9399.0300000000007</v>
          </cell>
        </row>
        <row r="512">
          <cell r="A512" t="str">
            <v>201501030</v>
          </cell>
          <cell r="B512" t="str">
            <v>Rateo inter.banche da add/accr.</v>
          </cell>
          <cell r="C512">
            <v>148.55000000000001</v>
          </cell>
          <cell r="D512" t="str">
            <v>A</v>
          </cell>
          <cell r="E512">
            <v>148.55000000000001</v>
          </cell>
          <cell r="F512" t="str">
            <v>A</v>
          </cell>
          <cell r="G512">
            <v>148.55000000000001</v>
          </cell>
          <cell r="H512">
            <v>281.86</v>
          </cell>
          <cell r="I512">
            <v>133.31</v>
          </cell>
          <cell r="J512" t="str">
            <v>A</v>
          </cell>
          <cell r="K512">
            <v>281.86</v>
          </cell>
          <cell r="L512" t="str">
            <v>A</v>
          </cell>
          <cell r="M512">
            <v>-281.86</v>
          </cell>
        </row>
        <row r="513">
          <cell r="A513" t="str">
            <v>201501040</v>
          </cell>
          <cell r="B513" t="str">
            <v>Risconto Interessi attiviCarta Comm</v>
          </cell>
          <cell r="C513">
            <v>0</v>
          </cell>
          <cell r="E513">
            <v>0</v>
          </cell>
          <cell r="G513">
            <v>0</v>
          </cell>
          <cell r="H513">
            <v>0</v>
          </cell>
          <cell r="I513">
            <v>0</v>
          </cell>
          <cell r="K513">
            <v>0</v>
          </cell>
          <cell r="M513">
            <v>0</v>
          </cell>
        </row>
        <row r="514">
          <cell r="A514" t="str">
            <v>201501050</v>
          </cell>
          <cell r="B514" t="str">
            <v>Rateo consulenti</v>
          </cell>
          <cell r="C514">
            <v>0</v>
          </cell>
          <cell r="E514">
            <v>0</v>
          </cell>
          <cell r="G514">
            <v>0</v>
          </cell>
          <cell r="H514">
            <v>4300</v>
          </cell>
          <cell r="I514">
            <v>4300</v>
          </cell>
          <cell r="J514" t="str">
            <v>A</v>
          </cell>
          <cell r="K514">
            <v>4300</v>
          </cell>
          <cell r="L514" t="str">
            <v>A</v>
          </cell>
          <cell r="M514">
            <v>-4300</v>
          </cell>
        </row>
        <row r="515">
          <cell r="A515" t="str">
            <v>201501060</v>
          </cell>
          <cell r="B515" t="str">
            <v>Rateo assicurazioni</v>
          </cell>
          <cell r="C515">
            <v>12000</v>
          </cell>
          <cell r="D515" t="str">
            <v>A</v>
          </cell>
          <cell r="E515">
            <v>12000</v>
          </cell>
          <cell r="F515" t="str">
            <v>A</v>
          </cell>
          <cell r="G515">
            <v>16973.13</v>
          </cell>
          <cell r="H515">
            <v>24973.13</v>
          </cell>
          <cell r="I515">
            <v>8000</v>
          </cell>
          <cell r="J515" t="str">
            <v>A</v>
          </cell>
          <cell r="K515">
            <v>20000</v>
          </cell>
          <cell r="L515" t="str">
            <v>A</v>
          </cell>
          <cell r="M515">
            <v>-20000</v>
          </cell>
        </row>
        <row r="516">
          <cell r="A516" t="str">
            <v>201501070</v>
          </cell>
          <cell r="B516" t="str">
            <v>Rateo interessi Passivi</v>
          </cell>
          <cell r="C516">
            <v>0</v>
          </cell>
          <cell r="E516">
            <v>0</v>
          </cell>
          <cell r="G516">
            <v>0</v>
          </cell>
          <cell r="H516">
            <v>0</v>
          </cell>
          <cell r="I516">
            <v>0</v>
          </cell>
          <cell r="K516">
            <v>0</v>
          </cell>
          <cell r="M516">
            <v>0</v>
          </cell>
        </row>
        <row r="517">
          <cell r="A517" t="str">
            <v>201501071</v>
          </cell>
          <cell r="B517" t="str">
            <v>Rateo interessi pass.altri finanz.</v>
          </cell>
          <cell r="C517">
            <v>23119.45</v>
          </cell>
          <cell r="D517" t="str">
            <v>A</v>
          </cell>
          <cell r="E517">
            <v>23119.45</v>
          </cell>
          <cell r="F517" t="str">
            <v>A</v>
          </cell>
          <cell r="G517">
            <v>23119.45</v>
          </cell>
          <cell r="H517">
            <v>0</v>
          </cell>
          <cell r="I517">
            <v>23119.45</v>
          </cell>
          <cell r="J517" t="str">
            <v>D</v>
          </cell>
          <cell r="K517">
            <v>0</v>
          </cell>
          <cell r="M517">
            <v>0</v>
          </cell>
        </row>
        <row r="518">
          <cell r="A518" t="str">
            <v>201501080</v>
          </cell>
          <cell r="B518" t="str">
            <v>Riscon.Crediti da Clienti</v>
          </cell>
          <cell r="C518">
            <v>0</v>
          </cell>
          <cell r="E518">
            <v>0</v>
          </cell>
          <cell r="G518">
            <v>0</v>
          </cell>
          <cell r="H518">
            <v>0</v>
          </cell>
          <cell r="I518">
            <v>0</v>
          </cell>
          <cell r="K518">
            <v>0</v>
          </cell>
          <cell r="M518">
            <v>0</v>
          </cell>
        </row>
        <row r="519">
          <cell r="A519" t="str">
            <v>201501090</v>
          </cell>
          <cell r="B519" t="str">
            <v>Rateo canoni Arval</v>
          </cell>
          <cell r="C519">
            <v>0</v>
          </cell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K519">
            <v>0</v>
          </cell>
          <cell r="M519">
            <v>0</v>
          </cell>
        </row>
        <row r="520">
          <cell r="M520">
            <v>0</v>
          </cell>
        </row>
        <row r="521">
          <cell r="A521" t="str">
            <v>02</v>
          </cell>
          <cell r="B521" t="str">
            <v>Risconti Passivi</v>
          </cell>
          <cell r="C521">
            <v>0</v>
          </cell>
          <cell r="E521">
            <v>0</v>
          </cell>
          <cell r="G521">
            <v>0</v>
          </cell>
          <cell r="H521">
            <v>0</v>
          </cell>
          <cell r="I521">
            <v>0</v>
          </cell>
          <cell r="K521">
            <v>0</v>
          </cell>
          <cell r="M521">
            <v>0</v>
          </cell>
        </row>
        <row r="522">
          <cell r="A522" t="str">
            <v>201502010</v>
          </cell>
          <cell r="B522" t="str">
            <v>Risc. su int. attivi fin.</v>
          </cell>
          <cell r="C522">
            <v>0</v>
          </cell>
          <cell r="E522">
            <v>0</v>
          </cell>
          <cell r="G522">
            <v>0</v>
          </cell>
          <cell r="H522">
            <v>0</v>
          </cell>
          <cell r="I522">
            <v>0</v>
          </cell>
          <cell r="K522">
            <v>0</v>
          </cell>
          <cell r="M522">
            <v>0</v>
          </cell>
        </row>
        <row r="523">
          <cell r="A523" t="str">
            <v>201502020</v>
          </cell>
          <cell r="B523" t="str">
            <v>Altri risconti passivi</v>
          </cell>
          <cell r="C523">
            <v>0</v>
          </cell>
          <cell r="E523">
            <v>0</v>
          </cell>
          <cell r="G523">
            <v>0</v>
          </cell>
          <cell r="H523">
            <v>0</v>
          </cell>
          <cell r="I523">
            <v>0</v>
          </cell>
          <cell r="K523">
            <v>0</v>
          </cell>
          <cell r="M523">
            <v>0</v>
          </cell>
        </row>
        <row r="524">
          <cell r="M524">
            <v>0</v>
          </cell>
        </row>
        <row r="525">
          <cell r="A525" t="str">
            <v>21</v>
          </cell>
          <cell r="B525" t="str">
            <v>Conti d'ordine dell'attivo</v>
          </cell>
          <cell r="C525">
            <v>2933072.9</v>
          </cell>
          <cell r="D525" t="str">
            <v>D</v>
          </cell>
          <cell r="E525">
            <v>2933072.9</v>
          </cell>
          <cell r="F525" t="str">
            <v xml:space="preserve"> D</v>
          </cell>
          <cell r="G525">
            <v>0</v>
          </cell>
          <cell r="H525">
            <v>0</v>
          </cell>
          <cell r="I525">
            <v>0</v>
          </cell>
          <cell r="K525">
            <v>2933072.9</v>
          </cell>
          <cell r="L525" t="str">
            <v xml:space="preserve"> D</v>
          </cell>
          <cell r="M525">
            <v>2933072.9</v>
          </cell>
        </row>
        <row r="526">
          <cell r="M526">
            <v>0</v>
          </cell>
        </row>
        <row r="527">
          <cell r="A527" t="str">
            <v>01</v>
          </cell>
          <cell r="B527" t="str">
            <v>Debiti per fidejussioni</v>
          </cell>
          <cell r="C527">
            <v>502500</v>
          </cell>
          <cell r="D527" t="str">
            <v>D</v>
          </cell>
          <cell r="E527">
            <v>502500</v>
          </cell>
          <cell r="F527" t="str">
            <v xml:space="preserve"> D</v>
          </cell>
          <cell r="G527">
            <v>0</v>
          </cell>
          <cell r="H527">
            <v>0</v>
          </cell>
          <cell r="I527">
            <v>0</v>
          </cell>
          <cell r="K527">
            <v>502500</v>
          </cell>
          <cell r="L527" t="str">
            <v xml:space="preserve"> D</v>
          </cell>
          <cell r="M527">
            <v>502500</v>
          </cell>
        </row>
        <row r="528">
          <cell r="A528" t="str">
            <v>01</v>
          </cell>
          <cell r="B528" t="str">
            <v>Debiti per fidejussioni</v>
          </cell>
          <cell r="C528">
            <v>502500</v>
          </cell>
          <cell r="D528" t="str">
            <v>D</v>
          </cell>
          <cell r="E528">
            <v>502500</v>
          </cell>
          <cell r="F528" t="str">
            <v xml:space="preserve"> D</v>
          </cell>
          <cell r="G528">
            <v>0</v>
          </cell>
          <cell r="H528">
            <v>0</v>
          </cell>
          <cell r="I528">
            <v>0</v>
          </cell>
          <cell r="K528">
            <v>502500</v>
          </cell>
          <cell r="L528" t="str">
            <v xml:space="preserve"> D</v>
          </cell>
          <cell r="M528">
            <v>502500</v>
          </cell>
        </row>
        <row r="529">
          <cell r="A529" t="str">
            <v>210101010</v>
          </cell>
          <cell r="B529" t="str">
            <v>Debitori per fidejussioni AGES</v>
          </cell>
          <cell r="C529">
            <v>2500</v>
          </cell>
          <cell r="D529" t="str">
            <v>D</v>
          </cell>
          <cell r="E529">
            <v>2500</v>
          </cell>
          <cell r="F529" t="str">
            <v>D</v>
          </cell>
          <cell r="G529">
            <v>0</v>
          </cell>
          <cell r="H529">
            <v>0</v>
          </cell>
          <cell r="I529">
            <v>0</v>
          </cell>
          <cell r="K529">
            <v>2500</v>
          </cell>
          <cell r="L529" t="str">
            <v>D</v>
          </cell>
          <cell r="M529">
            <v>2500</v>
          </cell>
        </row>
        <row r="530">
          <cell r="A530" t="str">
            <v>210101020</v>
          </cell>
          <cell r="B530" t="str">
            <v>Debitori per fidejussioni BPM SELMA</v>
          </cell>
          <cell r="C530">
            <v>500000</v>
          </cell>
          <cell r="D530" t="str">
            <v>D</v>
          </cell>
          <cell r="E530">
            <v>500000</v>
          </cell>
          <cell r="F530" t="str">
            <v>D</v>
          </cell>
          <cell r="G530">
            <v>0</v>
          </cell>
          <cell r="H530">
            <v>0</v>
          </cell>
          <cell r="I530">
            <v>0</v>
          </cell>
          <cell r="K530">
            <v>500000</v>
          </cell>
          <cell r="L530" t="str">
            <v>D</v>
          </cell>
          <cell r="M530">
            <v>500000</v>
          </cell>
        </row>
        <row r="531">
          <cell r="M531">
            <v>0</v>
          </cell>
        </row>
        <row r="532">
          <cell r="A532" t="str">
            <v>02</v>
          </cell>
          <cell r="B532" t="str">
            <v>Debiti per garanzie reali</v>
          </cell>
          <cell r="C532">
            <v>0</v>
          </cell>
          <cell r="E532">
            <v>0</v>
          </cell>
          <cell r="G532">
            <v>0</v>
          </cell>
          <cell r="H532">
            <v>0</v>
          </cell>
          <cell r="I532">
            <v>0</v>
          </cell>
          <cell r="K532">
            <v>0</v>
          </cell>
          <cell r="M532">
            <v>0</v>
          </cell>
        </row>
        <row r="533">
          <cell r="A533" t="str">
            <v>01</v>
          </cell>
          <cell r="B533" t="str">
            <v>Debiti per garanzie reali</v>
          </cell>
          <cell r="C533">
            <v>0</v>
          </cell>
          <cell r="E533">
            <v>0</v>
          </cell>
          <cell r="G533">
            <v>0</v>
          </cell>
          <cell r="H533">
            <v>0</v>
          </cell>
          <cell r="I533">
            <v>0</v>
          </cell>
          <cell r="K533">
            <v>0</v>
          </cell>
          <cell r="M533">
            <v>0</v>
          </cell>
        </row>
        <row r="534">
          <cell r="A534" t="str">
            <v>210201010</v>
          </cell>
          <cell r="B534" t="str">
            <v>Debitori per gar. reali</v>
          </cell>
          <cell r="C534">
            <v>0</v>
          </cell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K534">
            <v>0</v>
          </cell>
          <cell r="M534">
            <v>0</v>
          </cell>
        </row>
        <row r="535">
          <cell r="M535">
            <v>0</v>
          </cell>
        </row>
        <row r="536">
          <cell r="A536" t="str">
            <v>03</v>
          </cell>
          <cell r="B536" t="str">
            <v>Beni di terzi</v>
          </cell>
          <cell r="C536">
            <v>2430572.9</v>
          </cell>
          <cell r="D536" t="str">
            <v>D</v>
          </cell>
          <cell r="E536">
            <v>2430572.9</v>
          </cell>
          <cell r="F536" t="str">
            <v xml:space="preserve"> D</v>
          </cell>
          <cell r="G536">
            <v>0</v>
          </cell>
          <cell r="H536">
            <v>0</v>
          </cell>
          <cell r="I536">
            <v>0</v>
          </cell>
          <cell r="K536">
            <v>2430572.9</v>
          </cell>
          <cell r="L536" t="str">
            <v xml:space="preserve"> D</v>
          </cell>
          <cell r="M536">
            <v>2430572.9</v>
          </cell>
        </row>
        <row r="537">
          <cell r="A537" t="str">
            <v>01</v>
          </cell>
          <cell r="B537" t="str">
            <v>Beni di terzi</v>
          </cell>
          <cell r="C537">
            <v>2430572.9</v>
          </cell>
          <cell r="D537" t="str">
            <v>D</v>
          </cell>
          <cell r="E537">
            <v>2430572.9</v>
          </cell>
          <cell r="F537" t="str">
            <v xml:space="preserve"> D</v>
          </cell>
          <cell r="G537">
            <v>0</v>
          </cell>
          <cell r="H537">
            <v>0</v>
          </cell>
          <cell r="I537">
            <v>0</v>
          </cell>
          <cell r="K537">
            <v>2430572.9</v>
          </cell>
          <cell r="L537" t="str">
            <v xml:space="preserve"> D</v>
          </cell>
          <cell r="M537">
            <v>2430572.9</v>
          </cell>
        </row>
        <row r="538">
          <cell r="A538" t="str">
            <v>210301010</v>
          </cell>
          <cell r="B538" t="str">
            <v>Merci terzi in c.to lav.</v>
          </cell>
          <cell r="C538">
            <v>0</v>
          </cell>
          <cell r="E538">
            <v>0</v>
          </cell>
          <cell r="G538">
            <v>0</v>
          </cell>
          <cell r="H538">
            <v>0</v>
          </cell>
          <cell r="I538">
            <v>0</v>
          </cell>
          <cell r="K538">
            <v>0</v>
          </cell>
          <cell r="M538">
            <v>0</v>
          </cell>
        </row>
        <row r="539">
          <cell r="A539" t="str">
            <v>210301020</v>
          </cell>
          <cell r="B539" t="str">
            <v>Beni in leasing</v>
          </cell>
          <cell r="C539">
            <v>0</v>
          </cell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K539">
            <v>0</v>
          </cell>
          <cell r="M539">
            <v>0</v>
          </cell>
        </row>
        <row r="540">
          <cell r="A540" t="str">
            <v>210301030</v>
          </cell>
          <cell r="B540" t="str">
            <v>Beni in prestito d'uso</v>
          </cell>
          <cell r="C540">
            <v>0</v>
          </cell>
          <cell r="E540">
            <v>0</v>
          </cell>
          <cell r="G540">
            <v>0</v>
          </cell>
          <cell r="H540">
            <v>0</v>
          </cell>
          <cell r="I540">
            <v>0</v>
          </cell>
          <cell r="K540">
            <v>0</v>
          </cell>
          <cell r="M540">
            <v>0</v>
          </cell>
        </row>
        <row r="541">
          <cell r="A541" t="str">
            <v>210301040</v>
          </cell>
          <cell r="B541" t="str">
            <v>Anticipazioni factoring</v>
          </cell>
          <cell r="C541">
            <v>2430572.9</v>
          </cell>
          <cell r="D541" t="str">
            <v>D</v>
          </cell>
          <cell r="E541">
            <v>2430572.9</v>
          </cell>
          <cell r="F541" t="str">
            <v>D</v>
          </cell>
          <cell r="G541">
            <v>0</v>
          </cell>
          <cell r="H541">
            <v>0</v>
          </cell>
          <cell r="I541">
            <v>0</v>
          </cell>
          <cell r="K541">
            <v>2430572.9</v>
          </cell>
          <cell r="L541" t="str">
            <v>D</v>
          </cell>
          <cell r="M541">
            <v>2430572.9</v>
          </cell>
        </row>
        <row r="542">
          <cell r="M542">
            <v>0</v>
          </cell>
        </row>
        <row r="543">
          <cell r="A543" t="str">
            <v>22</v>
          </cell>
          <cell r="B543" t="str">
            <v>Conti d'ordine del passivo</v>
          </cell>
          <cell r="C543">
            <v>-2933072.9</v>
          </cell>
          <cell r="D543" t="str">
            <v>A</v>
          </cell>
          <cell r="E543">
            <v>-2933072.9</v>
          </cell>
          <cell r="F543" t="str">
            <v xml:space="preserve"> A</v>
          </cell>
          <cell r="G543">
            <v>0</v>
          </cell>
          <cell r="H543">
            <v>0</v>
          </cell>
          <cell r="I543">
            <v>0</v>
          </cell>
          <cell r="K543">
            <v>-2933072.9</v>
          </cell>
          <cell r="L543" t="str">
            <v xml:space="preserve"> A</v>
          </cell>
          <cell r="M543">
            <v>-2933072.9</v>
          </cell>
        </row>
        <row r="544">
          <cell r="M544">
            <v>0</v>
          </cell>
        </row>
        <row r="545">
          <cell r="A545" t="str">
            <v>01</v>
          </cell>
          <cell r="B545" t="str">
            <v>Creditori per fidejussioni</v>
          </cell>
          <cell r="C545">
            <v>-502500</v>
          </cell>
          <cell r="D545" t="str">
            <v>A</v>
          </cell>
          <cell r="E545">
            <v>-502500</v>
          </cell>
          <cell r="F545" t="str">
            <v xml:space="preserve"> A</v>
          </cell>
          <cell r="G545">
            <v>0</v>
          </cell>
          <cell r="H545">
            <v>0</v>
          </cell>
          <cell r="I545">
            <v>0</v>
          </cell>
          <cell r="K545">
            <v>-502500</v>
          </cell>
          <cell r="L545" t="str">
            <v xml:space="preserve"> A</v>
          </cell>
          <cell r="M545">
            <v>-502500</v>
          </cell>
        </row>
        <row r="546">
          <cell r="A546" t="str">
            <v>01</v>
          </cell>
          <cell r="B546" t="str">
            <v>Creditori per fidejussioni</v>
          </cell>
          <cell r="C546">
            <v>-502500</v>
          </cell>
          <cell r="D546" t="str">
            <v>A</v>
          </cell>
          <cell r="E546">
            <v>-502500</v>
          </cell>
          <cell r="F546" t="str">
            <v xml:space="preserve"> A</v>
          </cell>
          <cell r="G546">
            <v>0</v>
          </cell>
          <cell r="H546">
            <v>0</v>
          </cell>
          <cell r="I546">
            <v>0</v>
          </cell>
          <cell r="K546">
            <v>-502500</v>
          </cell>
          <cell r="L546" t="str">
            <v xml:space="preserve"> A</v>
          </cell>
          <cell r="M546">
            <v>-502500</v>
          </cell>
        </row>
        <row r="547">
          <cell r="A547" t="str">
            <v>220101010</v>
          </cell>
          <cell r="B547" t="str">
            <v>Creditori per fidejuss.AGES</v>
          </cell>
          <cell r="C547">
            <v>2500</v>
          </cell>
          <cell r="D547" t="str">
            <v>A</v>
          </cell>
          <cell r="E547">
            <v>2500</v>
          </cell>
          <cell r="F547" t="str">
            <v>A</v>
          </cell>
          <cell r="G547">
            <v>0</v>
          </cell>
          <cell r="H547">
            <v>0</v>
          </cell>
          <cell r="I547">
            <v>0</v>
          </cell>
          <cell r="K547">
            <v>2500</v>
          </cell>
          <cell r="L547" t="str">
            <v>A</v>
          </cell>
          <cell r="M547">
            <v>-2500</v>
          </cell>
        </row>
        <row r="548">
          <cell r="A548" t="str">
            <v>220101020</v>
          </cell>
          <cell r="B548" t="str">
            <v>Creditori per fidejuss.BPM SELMA</v>
          </cell>
          <cell r="C548">
            <v>500000</v>
          </cell>
          <cell r="D548" t="str">
            <v>A</v>
          </cell>
          <cell r="E548">
            <v>500000</v>
          </cell>
          <cell r="F548" t="str">
            <v>A</v>
          </cell>
          <cell r="G548">
            <v>0</v>
          </cell>
          <cell r="H548">
            <v>0</v>
          </cell>
          <cell r="I548">
            <v>0</v>
          </cell>
          <cell r="K548">
            <v>500000</v>
          </cell>
          <cell r="L548" t="str">
            <v>A</v>
          </cell>
          <cell r="M548">
            <v>-500000</v>
          </cell>
        </row>
        <row r="549">
          <cell r="M549">
            <v>0</v>
          </cell>
        </row>
        <row r="550">
          <cell r="A550" t="str">
            <v>02</v>
          </cell>
          <cell r="B550" t="str">
            <v>Creditori per garanzie reali</v>
          </cell>
          <cell r="C550">
            <v>0</v>
          </cell>
          <cell r="E550">
            <v>0</v>
          </cell>
          <cell r="G550">
            <v>0</v>
          </cell>
          <cell r="H550">
            <v>0</v>
          </cell>
          <cell r="I550">
            <v>0</v>
          </cell>
          <cell r="K550">
            <v>0</v>
          </cell>
          <cell r="M550">
            <v>0</v>
          </cell>
        </row>
        <row r="551">
          <cell r="A551" t="str">
            <v>01</v>
          </cell>
          <cell r="B551" t="str">
            <v>Creditori per garanzie reali</v>
          </cell>
          <cell r="C551">
            <v>0</v>
          </cell>
          <cell r="E551">
            <v>0</v>
          </cell>
          <cell r="G551">
            <v>0</v>
          </cell>
          <cell r="H551">
            <v>0</v>
          </cell>
          <cell r="I551">
            <v>0</v>
          </cell>
          <cell r="K551">
            <v>0</v>
          </cell>
          <cell r="M551">
            <v>0</v>
          </cell>
        </row>
        <row r="552">
          <cell r="A552" t="str">
            <v>220201010</v>
          </cell>
          <cell r="B552" t="str">
            <v>Creditori per gar. reali</v>
          </cell>
          <cell r="C552">
            <v>0</v>
          </cell>
          <cell r="E552">
            <v>0</v>
          </cell>
          <cell r="G552">
            <v>0</v>
          </cell>
          <cell r="H552">
            <v>0</v>
          </cell>
          <cell r="I552">
            <v>0</v>
          </cell>
          <cell r="K552">
            <v>0</v>
          </cell>
          <cell r="M552">
            <v>0</v>
          </cell>
        </row>
        <row r="553">
          <cell r="M553">
            <v>0</v>
          </cell>
        </row>
        <row r="554">
          <cell r="A554" t="str">
            <v>03</v>
          </cell>
          <cell r="B554" t="str">
            <v>Depositari di beni di terzi</v>
          </cell>
          <cell r="C554">
            <v>-2430572.9</v>
          </cell>
          <cell r="D554" t="str">
            <v>A</v>
          </cell>
          <cell r="E554">
            <v>-2430572.9</v>
          </cell>
          <cell r="F554" t="str">
            <v xml:space="preserve"> A</v>
          </cell>
          <cell r="G554">
            <v>0</v>
          </cell>
          <cell r="H554">
            <v>0</v>
          </cell>
          <cell r="I554">
            <v>0</v>
          </cell>
          <cell r="K554">
            <v>-2430572.9</v>
          </cell>
          <cell r="L554" t="str">
            <v xml:space="preserve"> A</v>
          </cell>
          <cell r="M554">
            <v>-2430572.9</v>
          </cell>
        </row>
        <row r="555">
          <cell r="A555" t="str">
            <v>01</v>
          </cell>
          <cell r="B555" t="str">
            <v>Depositari di beni di terzi</v>
          </cell>
          <cell r="C555">
            <v>-2430572.9</v>
          </cell>
          <cell r="D555" t="str">
            <v>A</v>
          </cell>
          <cell r="E555">
            <v>-2430572.9</v>
          </cell>
          <cell r="F555" t="str">
            <v xml:space="preserve"> A</v>
          </cell>
          <cell r="G555">
            <v>0</v>
          </cell>
          <cell r="H555">
            <v>0</v>
          </cell>
          <cell r="I555">
            <v>0</v>
          </cell>
          <cell r="K555">
            <v>-2430572.9</v>
          </cell>
          <cell r="L555" t="str">
            <v xml:space="preserve"> A</v>
          </cell>
          <cell r="M555">
            <v>-2430572.9</v>
          </cell>
        </row>
        <row r="556">
          <cell r="A556" t="str">
            <v>220301010</v>
          </cell>
          <cell r="B556" t="str">
            <v>Depositari merci c.to lav</v>
          </cell>
          <cell r="C556">
            <v>0</v>
          </cell>
          <cell r="E556">
            <v>0</v>
          </cell>
          <cell r="G556">
            <v>0</v>
          </cell>
          <cell r="H556">
            <v>0</v>
          </cell>
          <cell r="I556">
            <v>0</v>
          </cell>
          <cell r="K556">
            <v>0</v>
          </cell>
          <cell r="M556">
            <v>0</v>
          </cell>
        </row>
        <row r="557">
          <cell r="A557" t="str">
            <v>220301020</v>
          </cell>
          <cell r="B557" t="str">
            <v>Cedenti beni in leasing</v>
          </cell>
          <cell r="C557">
            <v>0</v>
          </cell>
          <cell r="E557">
            <v>0</v>
          </cell>
          <cell r="G557">
            <v>0</v>
          </cell>
          <cell r="H557">
            <v>0</v>
          </cell>
          <cell r="I557">
            <v>0</v>
          </cell>
          <cell r="K557">
            <v>0</v>
          </cell>
          <cell r="M557">
            <v>0</v>
          </cell>
        </row>
        <row r="558">
          <cell r="A558" t="str">
            <v>220301030</v>
          </cell>
          <cell r="B558" t="str">
            <v>Cedenti beni in prest.uso</v>
          </cell>
          <cell r="C558">
            <v>0</v>
          </cell>
          <cell r="E558">
            <v>0</v>
          </cell>
          <cell r="G558">
            <v>0</v>
          </cell>
          <cell r="H558">
            <v>0</v>
          </cell>
          <cell r="I558">
            <v>0</v>
          </cell>
          <cell r="K558">
            <v>0</v>
          </cell>
          <cell r="M558">
            <v>0</v>
          </cell>
        </row>
        <row r="559">
          <cell r="A559" t="str">
            <v>220301040</v>
          </cell>
          <cell r="B559" t="str">
            <v>Società di factoring c/anticipaz.</v>
          </cell>
          <cell r="C559">
            <v>2430572.9</v>
          </cell>
          <cell r="D559" t="str">
            <v>A</v>
          </cell>
          <cell r="E559">
            <v>2430572.9</v>
          </cell>
          <cell r="F559" t="str">
            <v>A</v>
          </cell>
          <cell r="G559">
            <v>0</v>
          </cell>
          <cell r="H559">
            <v>0</v>
          </cell>
          <cell r="I559">
            <v>0</v>
          </cell>
          <cell r="K559">
            <v>2430572.9</v>
          </cell>
          <cell r="L559" t="str">
            <v>A</v>
          </cell>
          <cell r="M559">
            <v>-2430572.9</v>
          </cell>
        </row>
        <row r="560">
          <cell r="M560">
            <v>0</v>
          </cell>
        </row>
        <row r="561">
          <cell r="A561" t="str">
            <v>30</v>
          </cell>
          <cell r="B561" t="str">
            <v>Ricavi</v>
          </cell>
          <cell r="C561">
            <v>0</v>
          </cell>
          <cell r="E561">
            <v>0</v>
          </cell>
          <cell r="G561">
            <v>4911451.26</v>
          </cell>
          <cell r="H561">
            <v>93817547.519999996</v>
          </cell>
          <cell r="I561">
            <v>-88906096.260000005</v>
          </cell>
          <cell r="J561" t="str">
            <v>A</v>
          </cell>
          <cell r="K561">
            <v>-88906096.260000005</v>
          </cell>
          <cell r="L561" t="str">
            <v xml:space="preserve"> A</v>
          </cell>
          <cell r="M561">
            <v>-88906096.260000005</v>
          </cell>
        </row>
        <row r="562">
          <cell r="M562">
            <v>0</v>
          </cell>
        </row>
        <row r="563">
          <cell r="A563" t="str">
            <v>18</v>
          </cell>
          <cell r="B563" t="str">
            <v>Valore della produzione</v>
          </cell>
          <cell r="C563">
            <v>0</v>
          </cell>
          <cell r="E563">
            <v>0</v>
          </cell>
          <cell r="G563">
            <v>4911451.26</v>
          </cell>
          <cell r="H563">
            <v>93817547.519999996</v>
          </cell>
          <cell r="I563">
            <v>-88906096.260000005</v>
          </cell>
          <cell r="J563" t="str">
            <v>A</v>
          </cell>
          <cell r="K563">
            <v>-88906096.260000005</v>
          </cell>
          <cell r="L563" t="str">
            <v xml:space="preserve"> A</v>
          </cell>
          <cell r="M563">
            <v>-88906096.260000005</v>
          </cell>
        </row>
        <row r="564">
          <cell r="A564" t="str">
            <v>01</v>
          </cell>
          <cell r="B564" t="str">
            <v>Ricavi per vendite</v>
          </cell>
          <cell r="C564">
            <v>0</v>
          </cell>
          <cell r="E564">
            <v>0</v>
          </cell>
          <cell r="G564">
            <v>3993379.5</v>
          </cell>
          <cell r="H564">
            <v>82515423.290000007</v>
          </cell>
          <cell r="I564">
            <v>-78522043.790000007</v>
          </cell>
          <cell r="J564" t="str">
            <v>A</v>
          </cell>
          <cell r="K564">
            <v>-78522043.790000007</v>
          </cell>
          <cell r="L564" t="str">
            <v xml:space="preserve"> A</v>
          </cell>
          <cell r="M564">
            <v>-78522043.790000007</v>
          </cell>
        </row>
        <row r="565">
          <cell r="A565" t="str">
            <v>301801010</v>
          </cell>
          <cell r="B565" t="str">
            <v>Vendite Nazionali</v>
          </cell>
          <cell r="C565">
            <v>0</v>
          </cell>
          <cell r="E565">
            <v>0</v>
          </cell>
          <cell r="G565">
            <v>4917.1000000000004</v>
          </cell>
          <cell r="H565">
            <v>10730529.609999999</v>
          </cell>
          <cell r="I565">
            <v>10725612.51</v>
          </cell>
          <cell r="J565" t="str">
            <v>A</v>
          </cell>
          <cell r="K565">
            <v>10725612.51</v>
          </cell>
          <cell r="L565" t="str">
            <v>A</v>
          </cell>
          <cell r="M565">
            <v>-10725612.51</v>
          </cell>
        </row>
        <row r="566">
          <cell r="A566" t="str">
            <v>301801011</v>
          </cell>
          <cell r="B566" t="str">
            <v>Note di variaz.ai ricavi Nazionali</v>
          </cell>
          <cell r="C566">
            <v>0</v>
          </cell>
          <cell r="E566">
            <v>0</v>
          </cell>
          <cell r="G566">
            <v>77862.55</v>
          </cell>
          <cell r="H566">
            <v>23842.959999999999</v>
          </cell>
          <cell r="I566">
            <v>54019.59</v>
          </cell>
          <cell r="J566" t="str">
            <v>D</v>
          </cell>
          <cell r="K566">
            <v>54019.59</v>
          </cell>
          <cell r="L566" t="str">
            <v>D</v>
          </cell>
          <cell r="M566">
            <v>54019.59</v>
          </cell>
        </row>
        <row r="567">
          <cell r="A567" t="str">
            <v>301801012</v>
          </cell>
          <cell r="B567" t="str">
            <v>Rettifiche ai ricavi Nazionali</v>
          </cell>
          <cell r="C567">
            <v>0</v>
          </cell>
          <cell r="E567">
            <v>0</v>
          </cell>
          <cell r="G567">
            <v>124979.28</v>
          </cell>
          <cell r="H567">
            <v>0</v>
          </cell>
          <cell r="I567">
            <v>124979.28</v>
          </cell>
          <cell r="J567" t="str">
            <v>D</v>
          </cell>
          <cell r="K567">
            <v>124979.28</v>
          </cell>
          <cell r="L567" t="str">
            <v>D</v>
          </cell>
          <cell r="M567">
            <v>124979.28</v>
          </cell>
        </row>
        <row r="568">
          <cell r="A568" t="str">
            <v>301801015</v>
          </cell>
          <cell r="B568" t="str">
            <v>Vendite per Campionat. Nazionali</v>
          </cell>
          <cell r="C568">
            <v>0</v>
          </cell>
          <cell r="E568">
            <v>0</v>
          </cell>
          <cell r="G568">
            <v>0</v>
          </cell>
          <cell r="H568">
            <v>1017</v>
          </cell>
          <cell r="I568">
            <v>1017</v>
          </cell>
          <cell r="J568" t="str">
            <v>A</v>
          </cell>
          <cell r="K568">
            <v>1017</v>
          </cell>
          <cell r="L568" t="str">
            <v>A</v>
          </cell>
          <cell r="M568">
            <v>-1017</v>
          </cell>
        </row>
        <row r="569">
          <cell r="A569" t="str">
            <v>301801020</v>
          </cell>
          <cell r="B569" t="str">
            <v>Resi su Vendite Nazionali</v>
          </cell>
          <cell r="C569">
            <v>0</v>
          </cell>
          <cell r="E569">
            <v>0</v>
          </cell>
          <cell r="G569">
            <v>40966.300000000003</v>
          </cell>
          <cell r="H569">
            <v>0</v>
          </cell>
          <cell r="I569">
            <v>40966.300000000003</v>
          </cell>
          <cell r="J569" t="str">
            <v>D</v>
          </cell>
          <cell r="K569">
            <v>40966.300000000003</v>
          </cell>
          <cell r="L569" t="str">
            <v>D</v>
          </cell>
          <cell r="M569">
            <v>40966.300000000003</v>
          </cell>
        </row>
        <row r="570">
          <cell r="A570" t="str">
            <v>301801030</v>
          </cell>
          <cell r="B570" t="str">
            <v>Sost.resi su Vendite  Nazionali</v>
          </cell>
          <cell r="C570">
            <v>0</v>
          </cell>
          <cell r="E570">
            <v>0</v>
          </cell>
          <cell r="G570">
            <v>0</v>
          </cell>
          <cell r="H570">
            <v>0</v>
          </cell>
          <cell r="I570">
            <v>0</v>
          </cell>
          <cell r="K570">
            <v>0</v>
          </cell>
          <cell r="M570">
            <v>0</v>
          </cell>
        </row>
        <row r="571">
          <cell r="A571" t="str">
            <v>301801040</v>
          </cell>
          <cell r="B571" t="str">
            <v>Sconti e abb. su Vendite Nazionali</v>
          </cell>
          <cell r="C571">
            <v>0</v>
          </cell>
          <cell r="E571">
            <v>0</v>
          </cell>
          <cell r="G571">
            <v>0</v>
          </cell>
          <cell r="H571">
            <v>0</v>
          </cell>
          <cell r="I571">
            <v>0</v>
          </cell>
          <cell r="K571">
            <v>0</v>
          </cell>
          <cell r="M571">
            <v>0</v>
          </cell>
        </row>
        <row r="572">
          <cell r="A572" t="str">
            <v>301801050</v>
          </cell>
          <cell r="B572" t="str">
            <v>Vendite Comunitarie</v>
          </cell>
          <cell r="C572">
            <v>0</v>
          </cell>
          <cell r="E572">
            <v>0</v>
          </cell>
          <cell r="G572">
            <v>0</v>
          </cell>
          <cell r="H572">
            <v>31459963.670000002</v>
          </cell>
          <cell r="I572">
            <v>31459963.670000002</v>
          </cell>
          <cell r="J572" t="str">
            <v>A</v>
          </cell>
          <cell r="K572">
            <v>31459963.670000002</v>
          </cell>
          <cell r="L572" t="str">
            <v>A</v>
          </cell>
          <cell r="M572">
            <v>-31459963.670000002</v>
          </cell>
        </row>
        <row r="573">
          <cell r="A573" t="str">
            <v>301801051</v>
          </cell>
          <cell r="B573" t="str">
            <v>Vendite Comunitarie a VEE Romania</v>
          </cell>
          <cell r="C573">
            <v>0</v>
          </cell>
          <cell r="E573">
            <v>0</v>
          </cell>
          <cell r="G573">
            <v>2081.85</v>
          </cell>
          <cell r="H573">
            <v>26788683.640000001</v>
          </cell>
          <cell r="I573">
            <v>26786601.789999999</v>
          </cell>
          <cell r="J573" t="str">
            <v>A</v>
          </cell>
          <cell r="K573">
            <v>26786601.789999999</v>
          </cell>
          <cell r="L573" t="str">
            <v>A</v>
          </cell>
          <cell r="M573">
            <v>-26786601.789999999</v>
          </cell>
        </row>
        <row r="574">
          <cell r="A574" t="str">
            <v>301801052</v>
          </cell>
          <cell r="B574" t="str">
            <v>Note di variaz.ai ricavi Comunitari</v>
          </cell>
          <cell r="C574">
            <v>0</v>
          </cell>
          <cell r="E574">
            <v>0</v>
          </cell>
          <cell r="G574">
            <v>194004.89</v>
          </cell>
          <cell r="H574">
            <v>32559.040000000001</v>
          </cell>
          <cell r="I574">
            <v>161445.85</v>
          </cell>
          <cell r="J574" t="str">
            <v>D</v>
          </cell>
          <cell r="K574">
            <v>161445.85</v>
          </cell>
          <cell r="L574" t="str">
            <v>D</v>
          </cell>
          <cell r="M574">
            <v>161445.85</v>
          </cell>
        </row>
        <row r="575">
          <cell r="A575" t="str">
            <v>301801053</v>
          </cell>
          <cell r="B575" t="str">
            <v>Rettifiche ai ricavi Comunitari</v>
          </cell>
          <cell r="C575">
            <v>0</v>
          </cell>
          <cell r="E575">
            <v>0</v>
          </cell>
          <cell r="G575">
            <v>1333904.97</v>
          </cell>
          <cell r="H575">
            <v>4133</v>
          </cell>
          <cell r="I575">
            <v>1329771.97</v>
          </cell>
          <cell r="J575" t="str">
            <v>D</v>
          </cell>
          <cell r="K575">
            <v>1329771.97</v>
          </cell>
          <cell r="L575" t="str">
            <v>D</v>
          </cell>
          <cell r="M575">
            <v>1329771.97</v>
          </cell>
        </row>
        <row r="576">
          <cell r="A576" t="str">
            <v>301801054</v>
          </cell>
          <cell r="B576" t="str">
            <v>Note di variazione ai ricavi VEE</v>
          </cell>
          <cell r="C576">
            <v>0</v>
          </cell>
          <cell r="E576">
            <v>0</v>
          </cell>
          <cell r="G576">
            <v>322387.52</v>
          </cell>
          <cell r="H576">
            <v>0</v>
          </cell>
          <cell r="I576">
            <v>322387.52</v>
          </cell>
          <cell r="J576" t="str">
            <v>D</v>
          </cell>
          <cell r="K576">
            <v>322387.52</v>
          </cell>
          <cell r="L576" t="str">
            <v>D</v>
          </cell>
          <cell r="M576">
            <v>322387.52</v>
          </cell>
        </row>
        <row r="577">
          <cell r="A577" t="str">
            <v>301801055</v>
          </cell>
          <cell r="B577" t="str">
            <v>Vendite per Campionat. Comunitarie</v>
          </cell>
          <cell r="C577">
            <v>0</v>
          </cell>
          <cell r="E577">
            <v>0</v>
          </cell>
          <cell r="G577">
            <v>0</v>
          </cell>
          <cell r="H577">
            <v>255618.95</v>
          </cell>
          <cell r="I577">
            <v>255618.95</v>
          </cell>
          <cell r="J577" t="str">
            <v>A</v>
          </cell>
          <cell r="K577">
            <v>255618.95</v>
          </cell>
          <cell r="L577" t="str">
            <v>A</v>
          </cell>
          <cell r="M577">
            <v>-255618.95</v>
          </cell>
        </row>
        <row r="578">
          <cell r="A578" t="str">
            <v>301801056</v>
          </cell>
          <cell r="B578" t="str">
            <v>Rettifiche ai ricavi VEE</v>
          </cell>
          <cell r="C578">
            <v>0</v>
          </cell>
          <cell r="E578">
            <v>0</v>
          </cell>
          <cell r="G578">
            <v>148561.35</v>
          </cell>
          <cell r="H578">
            <v>0</v>
          </cell>
          <cell r="I578">
            <v>148561.35</v>
          </cell>
          <cell r="J578" t="str">
            <v>D</v>
          </cell>
          <cell r="K578">
            <v>148561.35</v>
          </cell>
          <cell r="L578" t="str">
            <v>D</v>
          </cell>
          <cell r="M578">
            <v>148561.35</v>
          </cell>
        </row>
        <row r="579">
          <cell r="A579" t="str">
            <v>301801060</v>
          </cell>
          <cell r="B579" t="str">
            <v>Resi su Vendite Comunitarie</v>
          </cell>
          <cell r="C579">
            <v>0</v>
          </cell>
          <cell r="E579">
            <v>0</v>
          </cell>
          <cell r="G579">
            <v>273917.48</v>
          </cell>
          <cell r="H579">
            <v>559.5</v>
          </cell>
          <cell r="I579">
            <v>273357.98</v>
          </cell>
          <cell r="J579" t="str">
            <v>D</v>
          </cell>
          <cell r="K579">
            <v>273357.98</v>
          </cell>
          <cell r="L579" t="str">
            <v>D</v>
          </cell>
          <cell r="M579">
            <v>273357.98</v>
          </cell>
        </row>
        <row r="580">
          <cell r="A580" t="str">
            <v>301801061</v>
          </cell>
          <cell r="B580" t="str">
            <v>Resi su Vendite Comunitarie a VEE</v>
          </cell>
          <cell r="C580">
            <v>0</v>
          </cell>
          <cell r="E580">
            <v>0</v>
          </cell>
          <cell r="G580">
            <v>733156.94</v>
          </cell>
          <cell r="H580">
            <v>12738.88</v>
          </cell>
          <cell r="I580">
            <v>720418.06</v>
          </cell>
          <cell r="J580" t="str">
            <v>D</v>
          </cell>
          <cell r="K580">
            <v>720418.06</v>
          </cell>
          <cell r="L580" t="str">
            <v>D</v>
          </cell>
          <cell r="M580">
            <v>720418.06</v>
          </cell>
        </row>
        <row r="581">
          <cell r="A581" t="str">
            <v>301801070</v>
          </cell>
          <cell r="B581" t="str">
            <v>Sost.resi su Vendite  Comunitarie</v>
          </cell>
          <cell r="C581">
            <v>0</v>
          </cell>
          <cell r="E581">
            <v>0</v>
          </cell>
          <cell r="G581">
            <v>0</v>
          </cell>
          <cell r="H581">
            <v>0</v>
          </cell>
          <cell r="I581">
            <v>0</v>
          </cell>
          <cell r="K581">
            <v>0</v>
          </cell>
          <cell r="M581">
            <v>0</v>
          </cell>
        </row>
        <row r="582">
          <cell r="A582" t="str">
            <v>301801080</v>
          </cell>
          <cell r="B582" t="str">
            <v>Sconti e abb. su Vend. Comunitarie</v>
          </cell>
          <cell r="C582">
            <v>0</v>
          </cell>
          <cell r="E582">
            <v>0</v>
          </cell>
          <cell r="G582">
            <v>0.13</v>
          </cell>
          <cell r="H582">
            <v>0</v>
          </cell>
          <cell r="I582">
            <v>0.13</v>
          </cell>
          <cell r="J582" t="str">
            <v>D</v>
          </cell>
          <cell r="K582">
            <v>0.13</v>
          </cell>
          <cell r="L582" t="str">
            <v>D</v>
          </cell>
          <cell r="M582">
            <v>0.13</v>
          </cell>
        </row>
        <row r="583">
          <cell r="A583" t="str">
            <v>301801090</v>
          </cell>
          <cell r="B583" t="str">
            <v>Vendite Extra-Comunitarie</v>
          </cell>
          <cell r="C583">
            <v>0</v>
          </cell>
          <cell r="E583">
            <v>0</v>
          </cell>
          <cell r="G583">
            <v>62654.79</v>
          </cell>
          <cell r="H583">
            <v>12592448.93</v>
          </cell>
          <cell r="I583">
            <v>12529794.140000001</v>
          </cell>
          <cell r="J583" t="str">
            <v>A</v>
          </cell>
          <cell r="K583">
            <v>12529794.140000001</v>
          </cell>
          <cell r="L583" t="str">
            <v>A</v>
          </cell>
          <cell r="M583">
            <v>-12529794.140000001</v>
          </cell>
        </row>
        <row r="584">
          <cell r="A584" t="str">
            <v>301801091</v>
          </cell>
          <cell r="B584" t="str">
            <v>Vendite Comun/Extracomun.a Viney</v>
          </cell>
          <cell r="C584">
            <v>0</v>
          </cell>
          <cell r="E584">
            <v>0</v>
          </cell>
          <cell r="G584">
            <v>0</v>
          </cell>
          <cell r="H584">
            <v>448226.4</v>
          </cell>
          <cell r="I584">
            <v>448226.4</v>
          </cell>
          <cell r="J584" t="str">
            <v>A</v>
          </cell>
          <cell r="K584">
            <v>448226.4</v>
          </cell>
          <cell r="L584" t="str">
            <v>A</v>
          </cell>
          <cell r="M584">
            <v>-448226.4</v>
          </cell>
        </row>
        <row r="585">
          <cell r="A585" t="str">
            <v>301801092</v>
          </cell>
          <cell r="B585" t="str">
            <v>Note di variaz.ai ricavi Extracomun</v>
          </cell>
          <cell r="C585">
            <v>0</v>
          </cell>
          <cell r="E585">
            <v>0</v>
          </cell>
          <cell r="G585">
            <v>64845.62</v>
          </cell>
          <cell r="H585">
            <v>0</v>
          </cell>
          <cell r="I585">
            <v>64845.62</v>
          </cell>
          <cell r="J585" t="str">
            <v>D</v>
          </cell>
          <cell r="K585">
            <v>64845.62</v>
          </cell>
          <cell r="L585" t="str">
            <v>D</v>
          </cell>
          <cell r="M585">
            <v>64845.62</v>
          </cell>
        </row>
        <row r="586">
          <cell r="A586" t="str">
            <v>301801093</v>
          </cell>
          <cell r="B586" t="str">
            <v>Rettifiche ai ricavi Extracomunit.</v>
          </cell>
          <cell r="C586">
            <v>0</v>
          </cell>
          <cell r="E586">
            <v>0</v>
          </cell>
          <cell r="G586">
            <v>466200.99</v>
          </cell>
          <cell r="H586">
            <v>107233.23</v>
          </cell>
          <cell r="I586">
            <v>358967.76</v>
          </cell>
          <cell r="J586" t="str">
            <v>D</v>
          </cell>
          <cell r="K586">
            <v>358967.76</v>
          </cell>
          <cell r="L586" t="str">
            <v>D</v>
          </cell>
          <cell r="M586">
            <v>358967.76</v>
          </cell>
        </row>
        <row r="587">
          <cell r="A587" t="str">
            <v>301801094</v>
          </cell>
          <cell r="B587" t="str">
            <v>Note di variazione ai ricavi Viney</v>
          </cell>
          <cell r="C587">
            <v>0</v>
          </cell>
          <cell r="E587">
            <v>0</v>
          </cell>
          <cell r="G587">
            <v>43729.39</v>
          </cell>
          <cell r="H587">
            <v>0</v>
          </cell>
          <cell r="I587">
            <v>43729.39</v>
          </cell>
          <cell r="J587" t="str">
            <v>D</v>
          </cell>
          <cell r="K587">
            <v>43729.39</v>
          </cell>
          <cell r="L587" t="str">
            <v>D</v>
          </cell>
          <cell r="M587">
            <v>43729.39</v>
          </cell>
        </row>
        <row r="588">
          <cell r="A588" t="str">
            <v>301801095</v>
          </cell>
          <cell r="B588" t="str">
            <v>Vendite per Campionat. Extra-Comun.</v>
          </cell>
          <cell r="C588">
            <v>0</v>
          </cell>
          <cell r="E588">
            <v>0</v>
          </cell>
          <cell r="G588">
            <v>0</v>
          </cell>
          <cell r="H588">
            <v>8535.82</v>
          </cell>
          <cell r="I588">
            <v>8535.82</v>
          </cell>
          <cell r="J588" t="str">
            <v>A</v>
          </cell>
          <cell r="K588">
            <v>8535.82</v>
          </cell>
          <cell r="L588" t="str">
            <v>A</v>
          </cell>
          <cell r="M588">
            <v>-8535.82</v>
          </cell>
        </row>
        <row r="589">
          <cell r="A589" t="str">
            <v>301801096</v>
          </cell>
          <cell r="B589" t="str">
            <v>Rettifiche ai ricavi Viney</v>
          </cell>
          <cell r="C589">
            <v>0</v>
          </cell>
          <cell r="E589">
            <v>0</v>
          </cell>
          <cell r="G589">
            <v>0</v>
          </cell>
          <cell r="H589">
            <v>0</v>
          </cell>
          <cell r="I589">
            <v>0</v>
          </cell>
          <cell r="K589">
            <v>0</v>
          </cell>
          <cell r="M589">
            <v>0</v>
          </cell>
        </row>
        <row r="590">
          <cell r="A590" t="str">
            <v>301801100</v>
          </cell>
          <cell r="B590" t="str">
            <v>Resi su Vendite Extra-Comunitarie</v>
          </cell>
          <cell r="C590">
            <v>0</v>
          </cell>
          <cell r="E590">
            <v>0</v>
          </cell>
          <cell r="G590">
            <v>99208.35</v>
          </cell>
          <cell r="H590">
            <v>49332.66</v>
          </cell>
          <cell r="I590">
            <v>49875.69</v>
          </cell>
          <cell r="J590" t="str">
            <v>D</v>
          </cell>
          <cell r="K590">
            <v>49875.69</v>
          </cell>
          <cell r="L590" t="str">
            <v>D</v>
          </cell>
          <cell r="M590">
            <v>49875.69</v>
          </cell>
        </row>
        <row r="591">
          <cell r="A591" t="str">
            <v>301801101</v>
          </cell>
          <cell r="B591" t="str">
            <v>Resi su Vend.Extra-Comun.a Viney</v>
          </cell>
          <cell r="C591">
            <v>0</v>
          </cell>
          <cell r="E591">
            <v>0</v>
          </cell>
          <cell r="G591">
            <v>0</v>
          </cell>
          <cell r="H591">
            <v>0</v>
          </cell>
          <cell r="I591">
            <v>0</v>
          </cell>
          <cell r="K591">
            <v>0</v>
          </cell>
          <cell r="M591">
            <v>0</v>
          </cell>
        </row>
        <row r="592">
          <cell r="A592" t="str">
            <v>301801110</v>
          </cell>
          <cell r="B592" t="str">
            <v>Sostit. resi Vend.Extra-Comunitarie</v>
          </cell>
          <cell r="C592">
            <v>0</v>
          </cell>
          <cell r="E592">
            <v>0</v>
          </cell>
          <cell r="G592">
            <v>0</v>
          </cell>
          <cell r="H592">
            <v>0</v>
          </cell>
          <cell r="I592">
            <v>0</v>
          </cell>
          <cell r="K592">
            <v>0</v>
          </cell>
          <cell r="M592">
            <v>0</v>
          </cell>
        </row>
        <row r="593">
          <cell r="A593" t="str">
            <v>301801120</v>
          </cell>
          <cell r="B593" t="str">
            <v>Sconti e abb.Vend. Extracomunitarie</v>
          </cell>
          <cell r="C593">
            <v>0</v>
          </cell>
          <cell r="E593">
            <v>0</v>
          </cell>
          <cell r="G593">
            <v>0</v>
          </cell>
          <cell r="H593">
            <v>0</v>
          </cell>
          <cell r="I593">
            <v>0</v>
          </cell>
          <cell r="K593">
            <v>0</v>
          </cell>
          <cell r="M593">
            <v>0</v>
          </cell>
        </row>
        <row r="594">
          <cell r="A594" t="str">
            <v>301801130</v>
          </cell>
          <cell r="B594" t="str">
            <v>Altre rettifiche</v>
          </cell>
          <cell r="C594">
            <v>0</v>
          </cell>
          <cell r="E594">
            <v>0</v>
          </cell>
          <cell r="G594">
            <v>0</v>
          </cell>
          <cell r="H594">
            <v>0</v>
          </cell>
          <cell r="I594">
            <v>0</v>
          </cell>
          <cell r="K594">
            <v>0</v>
          </cell>
          <cell r="M594">
            <v>0</v>
          </cell>
        </row>
        <row r="595">
          <cell r="M595">
            <v>0</v>
          </cell>
        </row>
        <row r="596">
          <cell r="A596" t="str">
            <v>02</v>
          </cell>
          <cell r="B596" t="str">
            <v>Ricavi per Prestazioni di Servizi</v>
          </cell>
          <cell r="C596">
            <v>0</v>
          </cell>
          <cell r="E596">
            <v>0</v>
          </cell>
          <cell r="G596">
            <v>452902.54</v>
          </cell>
          <cell r="H596">
            <v>7123955.8200000003</v>
          </cell>
          <cell r="I596">
            <v>-6671053.2800000003</v>
          </cell>
          <cell r="J596" t="str">
            <v>A</v>
          </cell>
          <cell r="K596">
            <v>-6671053.2800000003</v>
          </cell>
          <cell r="L596" t="str">
            <v xml:space="preserve"> A</v>
          </cell>
          <cell r="M596">
            <v>-6671053.2800000003</v>
          </cell>
        </row>
        <row r="597">
          <cell r="A597" t="str">
            <v>301802010</v>
          </cell>
          <cell r="B597" t="str">
            <v>Compartecipaz. Clienti per Attrezz.</v>
          </cell>
          <cell r="C597">
            <v>0</v>
          </cell>
          <cell r="E597">
            <v>0</v>
          </cell>
          <cell r="G597">
            <v>425000</v>
          </cell>
          <cell r="H597">
            <v>3755058.95</v>
          </cell>
          <cell r="I597">
            <v>3330058.95</v>
          </cell>
          <cell r="J597" t="str">
            <v>A</v>
          </cell>
          <cell r="K597">
            <v>3330058.95</v>
          </cell>
          <cell r="L597" t="str">
            <v>A</v>
          </cell>
          <cell r="M597">
            <v>-3330058.95</v>
          </cell>
        </row>
        <row r="598">
          <cell r="A598" t="str">
            <v>301802020</v>
          </cell>
          <cell r="B598" t="str">
            <v>Vend. Stampi Attrezzat. Macchinario</v>
          </cell>
          <cell r="C598">
            <v>0</v>
          </cell>
          <cell r="E598">
            <v>0</v>
          </cell>
          <cell r="G598">
            <v>0</v>
          </cell>
          <cell r="H598">
            <v>0</v>
          </cell>
          <cell r="I598">
            <v>0</v>
          </cell>
          <cell r="K598">
            <v>0</v>
          </cell>
          <cell r="M598">
            <v>0</v>
          </cell>
        </row>
        <row r="599">
          <cell r="A599" t="str">
            <v>301802030</v>
          </cell>
          <cell r="B599" t="str">
            <v>Vendita sfridi di produzione</v>
          </cell>
          <cell r="C599">
            <v>0</v>
          </cell>
          <cell r="E599">
            <v>0</v>
          </cell>
          <cell r="G599">
            <v>0</v>
          </cell>
          <cell r="H599">
            <v>231211.64</v>
          </cell>
          <cell r="I599">
            <v>231211.64</v>
          </cell>
          <cell r="J599" t="str">
            <v>A</v>
          </cell>
          <cell r="K599">
            <v>231211.64</v>
          </cell>
          <cell r="L599" t="str">
            <v>A</v>
          </cell>
          <cell r="M599">
            <v>-231211.64</v>
          </cell>
        </row>
        <row r="600">
          <cell r="A600" t="str">
            <v>301802040</v>
          </cell>
          <cell r="B600" t="str">
            <v>Prest.servizio a terzi</v>
          </cell>
          <cell r="C600">
            <v>0</v>
          </cell>
          <cell r="E600">
            <v>0</v>
          </cell>
          <cell r="G600">
            <v>0</v>
          </cell>
          <cell r="H600">
            <v>0</v>
          </cell>
          <cell r="I600">
            <v>0</v>
          </cell>
          <cell r="K600">
            <v>0</v>
          </cell>
          <cell r="M600">
            <v>0</v>
          </cell>
        </row>
        <row r="601">
          <cell r="A601" t="str">
            <v>301802041</v>
          </cell>
          <cell r="B601" t="str">
            <v>Contr.19 locaz. di attrezz.VEE</v>
          </cell>
          <cell r="C601">
            <v>0</v>
          </cell>
          <cell r="E601">
            <v>0</v>
          </cell>
          <cell r="G601">
            <v>0</v>
          </cell>
          <cell r="H601">
            <v>576000</v>
          </cell>
          <cell r="I601">
            <v>576000</v>
          </cell>
          <cell r="J601" t="str">
            <v>A</v>
          </cell>
          <cell r="K601">
            <v>576000</v>
          </cell>
          <cell r="L601" t="str">
            <v>A</v>
          </cell>
          <cell r="M601">
            <v>-576000</v>
          </cell>
        </row>
        <row r="602">
          <cell r="A602" t="str">
            <v>301802042</v>
          </cell>
          <cell r="B602" t="str">
            <v>Contr.20 Know-How VEE</v>
          </cell>
          <cell r="C602">
            <v>0</v>
          </cell>
          <cell r="E602">
            <v>0</v>
          </cell>
          <cell r="G602">
            <v>0</v>
          </cell>
          <cell r="H602">
            <v>223800</v>
          </cell>
          <cell r="I602">
            <v>223800</v>
          </cell>
          <cell r="J602" t="str">
            <v>A</v>
          </cell>
          <cell r="K602">
            <v>223800</v>
          </cell>
          <cell r="L602" t="str">
            <v>A</v>
          </cell>
          <cell r="M602">
            <v>-223800</v>
          </cell>
        </row>
        <row r="603">
          <cell r="A603" t="str">
            <v>301802043</v>
          </cell>
          <cell r="B603" t="str">
            <v>CTR.21 Prest.serv.infrag.VEE</v>
          </cell>
          <cell r="C603">
            <v>0</v>
          </cell>
          <cell r="E603">
            <v>0</v>
          </cell>
          <cell r="G603">
            <v>0</v>
          </cell>
          <cell r="H603">
            <v>2333942.75</v>
          </cell>
          <cell r="I603">
            <v>2333942.75</v>
          </cell>
          <cell r="J603" t="str">
            <v>A</v>
          </cell>
          <cell r="K603">
            <v>2333942.75</v>
          </cell>
          <cell r="L603" t="str">
            <v>A</v>
          </cell>
          <cell r="M603">
            <v>-2333942.75</v>
          </cell>
        </row>
        <row r="604">
          <cell r="A604" t="str">
            <v>301802050</v>
          </cell>
          <cell r="B604" t="str">
            <v>Prestazioni di servizio a VINEY</v>
          </cell>
          <cell r="C604">
            <v>0</v>
          </cell>
          <cell r="E604">
            <v>0</v>
          </cell>
          <cell r="G604">
            <v>27902.54</v>
          </cell>
          <cell r="H604">
            <v>3942.48</v>
          </cell>
          <cell r="I604">
            <v>23960.06</v>
          </cell>
          <cell r="J604" t="str">
            <v>D</v>
          </cell>
          <cell r="K604">
            <v>23960.06</v>
          </cell>
          <cell r="L604" t="str">
            <v>D</v>
          </cell>
          <cell r="M604">
            <v>23960.06</v>
          </cell>
        </row>
        <row r="605">
          <cell r="M605">
            <v>0</v>
          </cell>
        </row>
        <row r="606">
          <cell r="A606" t="str">
            <v>03</v>
          </cell>
          <cell r="B606" t="str">
            <v>Variazioni Rimanenze</v>
          </cell>
          <cell r="C606">
            <v>0</v>
          </cell>
          <cell r="E606">
            <v>0</v>
          </cell>
          <cell r="G606">
            <v>218081</v>
          </cell>
          <cell r="H606">
            <v>339186.1</v>
          </cell>
          <cell r="I606">
            <v>-121105.1</v>
          </cell>
          <cell r="J606" t="str">
            <v>A</v>
          </cell>
          <cell r="K606">
            <v>-121105.1</v>
          </cell>
          <cell r="L606" t="str">
            <v xml:space="preserve"> A</v>
          </cell>
          <cell r="M606">
            <v>-121105.1</v>
          </cell>
        </row>
        <row r="607">
          <cell r="A607" t="str">
            <v>301803010</v>
          </cell>
          <cell r="B607" t="str">
            <v>Materie Prime</v>
          </cell>
          <cell r="C607">
            <v>0</v>
          </cell>
          <cell r="E607">
            <v>0</v>
          </cell>
          <cell r="G607">
            <v>17507</v>
          </cell>
          <cell r="H607">
            <v>0</v>
          </cell>
          <cell r="I607">
            <v>17507</v>
          </cell>
          <cell r="J607" t="str">
            <v>D</v>
          </cell>
          <cell r="K607">
            <v>17507</v>
          </cell>
          <cell r="L607" t="str">
            <v>D</v>
          </cell>
          <cell r="M607">
            <v>17507</v>
          </cell>
        </row>
        <row r="608">
          <cell r="A608" t="str">
            <v>301803020</v>
          </cell>
          <cell r="B608" t="str">
            <v>Componenti d'acquisto</v>
          </cell>
          <cell r="C608">
            <v>0</v>
          </cell>
          <cell r="E608">
            <v>0</v>
          </cell>
          <cell r="G608">
            <v>190488</v>
          </cell>
          <cell r="H608">
            <v>0</v>
          </cell>
          <cell r="I608">
            <v>190488</v>
          </cell>
          <cell r="J608" t="str">
            <v>D</v>
          </cell>
          <cell r="K608">
            <v>190488</v>
          </cell>
          <cell r="L608" t="str">
            <v>D</v>
          </cell>
          <cell r="M608">
            <v>190488</v>
          </cell>
        </row>
        <row r="609">
          <cell r="A609" t="str">
            <v>301803030</v>
          </cell>
          <cell r="B609" t="str">
            <v>Prodotti in corso lavorazione</v>
          </cell>
          <cell r="C609">
            <v>0</v>
          </cell>
          <cell r="E609">
            <v>0</v>
          </cell>
          <cell r="G609">
            <v>10086</v>
          </cell>
          <cell r="H609">
            <v>0</v>
          </cell>
          <cell r="I609">
            <v>10086</v>
          </cell>
          <cell r="J609" t="str">
            <v>D</v>
          </cell>
          <cell r="K609">
            <v>10086</v>
          </cell>
          <cell r="L609" t="str">
            <v>D</v>
          </cell>
          <cell r="M609">
            <v>10086</v>
          </cell>
        </row>
        <row r="610">
          <cell r="A610" t="str">
            <v>301803040</v>
          </cell>
          <cell r="B610" t="str">
            <v>Dispense</v>
          </cell>
          <cell r="C610">
            <v>0</v>
          </cell>
          <cell r="E610">
            <v>0</v>
          </cell>
          <cell r="G610">
            <v>0</v>
          </cell>
          <cell r="H610">
            <v>6230</v>
          </cell>
          <cell r="I610">
            <v>6230</v>
          </cell>
          <cell r="J610" t="str">
            <v>A</v>
          </cell>
          <cell r="K610">
            <v>6230</v>
          </cell>
          <cell r="L610" t="str">
            <v>A</v>
          </cell>
          <cell r="M610">
            <v>-6230</v>
          </cell>
        </row>
        <row r="611">
          <cell r="A611" t="str">
            <v>301803050</v>
          </cell>
          <cell r="B611" t="str">
            <v>Imballi</v>
          </cell>
          <cell r="C611">
            <v>0</v>
          </cell>
          <cell r="E611">
            <v>0</v>
          </cell>
          <cell r="G611">
            <v>0</v>
          </cell>
          <cell r="H611">
            <v>0</v>
          </cell>
          <cell r="I611">
            <v>0</v>
          </cell>
          <cell r="K611">
            <v>0</v>
          </cell>
          <cell r="M611">
            <v>0</v>
          </cell>
        </row>
        <row r="612">
          <cell r="A612" t="str">
            <v>301803060</v>
          </cell>
          <cell r="B612" t="str">
            <v>Merce in viaggio</v>
          </cell>
          <cell r="C612">
            <v>0</v>
          </cell>
          <cell r="E612">
            <v>0</v>
          </cell>
          <cell r="G612">
            <v>0</v>
          </cell>
          <cell r="H612">
            <v>332956.09999999998</v>
          </cell>
          <cell r="I612">
            <v>332956.09999999998</v>
          </cell>
          <cell r="J612" t="str">
            <v>A</v>
          </cell>
          <cell r="K612">
            <v>332956.09999999998</v>
          </cell>
          <cell r="L612" t="str">
            <v>A</v>
          </cell>
          <cell r="M612">
            <v>-332956.09999999998</v>
          </cell>
        </row>
        <row r="613">
          <cell r="A613" t="str">
            <v>301803070</v>
          </cell>
          <cell r="B613" t="str">
            <v>Materiale da rottamare</v>
          </cell>
          <cell r="C613">
            <v>0</v>
          </cell>
          <cell r="E613">
            <v>0</v>
          </cell>
          <cell r="G613">
            <v>0</v>
          </cell>
          <cell r="H613">
            <v>0</v>
          </cell>
          <cell r="I613">
            <v>0</v>
          </cell>
          <cell r="K613">
            <v>0</v>
          </cell>
          <cell r="M613">
            <v>0</v>
          </cell>
        </row>
        <row r="614">
          <cell r="A614" t="str">
            <v>301803080</v>
          </cell>
          <cell r="B614" t="str">
            <v>Ant. e acc. su rimanenze</v>
          </cell>
          <cell r="C614">
            <v>0</v>
          </cell>
          <cell r="E614">
            <v>0</v>
          </cell>
          <cell r="G614">
            <v>0</v>
          </cell>
          <cell r="H614">
            <v>0</v>
          </cell>
          <cell r="I614">
            <v>0</v>
          </cell>
          <cell r="K614">
            <v>0</v>
          </cell>
          <cell r="M614">
            <v>0</v>
          </cell>
        </row>
        <row r="615">
          <cell r="M615">
            <v>0</v>
          </cell>
        </row>
        <row r="616">
          <cell r="A616" t="str">
            <v>04</v>
          </cell>
          <cell r="B616" t="str">
            <v>Increm.Immobiliz.ni per lavori int</v>
          </cell>
          <cell r="C616">
            <v>0</v>
          </cell>
          <cell r="E616">
            <v>0</v>
          </cell>
          <cell r="G616">
            <v>0</v>
          </cell>
          <cell r="H616">
            <v>0</v>
          </cell>
          <cell r="I616">
            <v>0</v>
          </cell>
          <cell r="K616">
            <v>0</v>
          </cell>
          <cell r="M616">
            <v>0</v>
          </cell>
        </row>
        <row r="617">
          <cell r="A617" t="str">
            <v>301804010</v>
          </cell>
          <cell r="B617" t="str">
            <v>Incr. Immob per lav. int.</v>
          </cell>
          <cell r="C617">
            <v>0</v>
          </cell>
          <cell r="E617">
            <v>0</v>
          </cell>
          <cell r="G617">
            <v>0</v>
          </cell>
          <cell r="H617">
            <v>0</v>
          </cell>
          <cell r="I617">
            <v>0</v>
          </cell>
          <cell r="K617">
            <v>1750000</v>
          </cell>
          <cell r="L617" t="str">
            <v>A</v>
          </cell>
          <cell r="M617">
            <v>-1750000</v>
          </cell>
        </row>
        <row r="618">
          <cell r="A618" t="str">
            <v>301804020</v>
          </cell>
          <cell r="B618" t="str">
            <v>Capitalizzaz. altre spese</v>
          </cell>
          <cell r="C618">
            <v>0</v>
          </cell>
          <cell r="E618">
            <v>0</v>
          </cell>
          <cell r="G618">
            <v>0</v>
          </cell>
          <cell r="H618">
            <v>0</v>
          </cell>
          <cell r="I618">
            <v>0</v>
          </cell>
          <cell r="K618">
            <v>0</v>
          </cell>
          <cell r="M618">
            <v>0</v>
          </cell>
        </row>
        <row r="619">
          <cell r="M619">
            <v>0</v>
          </cell>
        </row>
        <row r="620">
          <cell r="A620" t="str">
            <v>05</v>
          </cell>
          <cell r="B620" t="str">
            <v>Utilizzo Fondi Gestione Ordinaria</v>
          </cell>
          <cell r="C620">
            <v>0</v>
          </cell>
          <cell r="E620">
            <v>0</v>
          </cell>
          <cell r="G620">
            <v>0</v>
          </cell>
          <cell r="H620">
            <v>0</v>
          </cell>
          <cell r="I620">
            <v>0</v>
          </cell>
          <cell r="K620">
            <v>0</v>
          </cell>
          <cell r="M620">
            <v>0</v>
          </cell>
        </row>
        <row r="621">
          <cell r="A621" t="str">
            <v>301805010</v>
          </cell>
          <cell r="B621" t="str">
            <v>Util. Fondo obsolescenza magazzino</v>
          </cell>
          <cell r="C621">
            <v>0</v>
          </cell>
          <cell r="E621">
            <v>0</v>
          </cell>
          <cell r="G621">
            <v>0</v>
          </cell>
          <cell r="H621">
            <v>0</v>
          </cell>
          <cell r="I621">
            <v>0</v>
          </cell>
          <cell r="K621">
            <v>0</v>
          </cell>
          <cell r="M621">
            <v>0</v>
          </cell>
        </row>
        <row r="622">
          <cell r="A622" t="str">
            <v>301805020</v>
          </cell>
          <cell r="B622" t="str">
            <v>Util. Fondo svalutazione crediti</v>
          </cell>
          <cell r="C622">
            <v>0</v>
          </cell>
          <cell r="E622">
            <v>0</v>
          </cell>
          <cell r="G622">
            <v>0</v>
          </cell>
          <cell r="H622">
            <v>0</v>
          </cell>
          <cell r="I622">
            <v>0</v>
          </cell>
          <cell r="K622">
            <v>0</v>
          </cell>
          <cell r="M622">
            <v>0</v>
          </cell>
        </row>
        <row r="623">
          <cell r="A623" t="str">
            <v>301805030</v>
          </cell>
          <cell r="B623" t="str">
            <v>Util. Fondo Svalutazione  cred.tass</v>
          </cell>
          <cell r="C623">
            <v>0</v>
          </cell>
          <cell r="E623">
            <v>0</v>
          </cell>
          <cell r="G623">
            <v>0</v>
          </cell>
          <cell r="H623">
            <v>0</v>
          </cell>
          <cell r="I623">
            <v>0</v>
          </cell>
          <cell r="K623">
            <v>0</v>
          </cell>
          <cell r="M623">
            <v>0</v>
          </cell>
        </row>
        <row r="624">
          <cell r="A624" t="str">
            <v>301805040</v>
          </cell>
          <cell r="B624" t="str">
            <v>Util. Fondo riorganizzaz.aziendale</v>
          </cell>
          <cell r="C624">
            <v>0</v>
          </cell>
          <cell r="E624">
            <v>0</v>
          </cell>
          <cell r="G624">
            <v>0</v>
          </cell>
          <cell r="H624">
            <v>0</v>
          </cell>
          <cell r="I624">
            <v>0</v>
          </cell>
          <cell r="K624">
            <v>0</v>
          </cell>
          <cell r="M624">
            <v>0</v>
          </cell>
        </row>
        <row r="625">
          <cell r="A625" t="str">
            <v>301805060</v>
          </cell>
          <cell r="B625" t="str">
            <v>Util. Fondo Rischi contrattuali</v>
          </cell>
          <cell r="C625">
            <v>0</v>
          </cell>
          <cell r="E625">
            <v>0</v>
          </cell>
          <cell r="G625">
            <v>0</v>
          </cell>
          <cell r="H625">
            <v>0</v>
          </cell>
          <cell r="I625">
            <v>0</v>
          </cell>
          <cell r="K625">
            <v>0</v>
          </cell>
          <cell r="M625">
            <v>0</v>
          </cell>
        </row>
        <row r="626">
          <cell r="A626" t="str">
            <v>301805070</v>
          </cell>
          <cell r="B626" t="str">
            <v>Util.Fondo rischi ed oneri</v>
          </cell>
          <cell r="C626">
            <v>0</v>
          </cell>
          <cell r="E626">
            <v>0</v>
          </cell>
          <cell r="G626">
            <v>0</v>
          </cell>
          <cell r="H626">
            <v>0</v>
          </cell>
          <cell r="I626">
            <v>0</v>
          </cell>
          <cell r="K626">
            <v>0</v>
          </cell>
          <cell r="M626">
            <v>0</v>
          </cell>
        </row>
        <row r="627">
          <cell r="A627" t="str">
            <v>301805080</v>
          </cell>
          <cell r="B627" t="str">
            <v>Util. Fondo Imposte Tasse differite</v>
          </cell>
          <cell r="C627">
            <v>0</v>
          </cell>
          <cell r="E627">
            <v>0</v>
          </cell>
          <cell r="G627">
            <v>0</v>
          </cell>
          <cell r="H627">
            <v>0</v>
          </cell>
          <cell r="I627">
            <v>0</v>
          </cell>
          <cell r="K627">
            <v>0</v>
          </cell>
          <cell r="M627">
            <v>0</v>
          </cell>
        </row>
        <row r="628">
          <cell r="A628" t="str">
            <v>301805090</v>
          </cell>
          <cell r="B628" t="str">
            <v>Utiliz.Fondo garanzia prodotti</v>
          </cell>
          <cell r="C628">
            <v>0</v>
          </cell>
          <cell r="E628">
            <v>0</v>
          </cell>
          <cell r="G628">
            <v>0</v>
          </cell>
          <cell r="H628">
            <v>0</v>
          </cell>
          <cell r="I628">
            <v>0</v>
          </cell>
          <cell r="K628">
            <v>0</v>
          </cell>
          <cell r="M628">
            <v>0</v>
          </cell>
        </row>
        <row r="629">
          <cell r="M629">
            <v>0</v>
          </cell>
        </row>
        <row r="630">
          <cell r="A630" t="str">
            <v>06</v>
          </cell>
          <cell r="B630" t="str">
            <v>Altri Ricavi Gestione Ordinaria</v>
          </cell>
          <cell r="C630">
            <v>0</v>
          </cell>
          <cell r="E630">
            <v>0</v>
          </cell>
          <cell r="G630">
            <v>246889.03</v>
          </cell>
          <cell r="H630">
            <v>424200.97</v>
          </cell>
          <cell r="I630">
            <v>-177311.94</v>
          </cell>
          <cell r="J630" t="str">
            <v>A</v>
          </cell>
          <cell r="K630">
            <v>-177311.94</v>
          </cell>
          <cell r="L630" t="str">
            <v xml:space="preserve"> A</v>
          </cell>
          <cell r="M630">
            <v>-177311.94</v>
          </cell>
        </row>
        <row r="631">
          <cell r="A631" t="str">
            <v>301806010</v>
          </cell>
          <cell r="B631" t="str">
            <v>Vendite cespiti per sostituzione</v>
          </cell>
          <cell r="C631">
            <v>0</v>
          </cell>
          <cell r="E631">
            <v>0</v>
          </cell>
          <cell r="G631">
            <v>0</v>
          </cell>
          <cell r="H631">
            <v>270</v>
          </cell>
          <cell r="I631">
            <v>270</v>
          </cell>
          <cell r="J631" t="str">
            <v>A</v>
          </cell>
          <cell r="K631">
            <v>270</v>
          </cell>
          <cell r="L631" t="str">
            <v>A</v>
          </cell>
          <cell r="M631">
            <v>-270</v>
          </cell>
        </row>
        <row r="632">
          <cell r="A632" t="str">
            <v>301806020</v>
          </cell>
          <cell r="B632" t="str">
            <v>Differenze cambi attive</v>
          </cell>
          <cell r="C632">
            <v>0</v>
          </cell>
          <cell r="E632">
            <v>0</v>
          </cell>
          <cell r="G632">
            <v>275.04000000000002</v>
          </cell>
          <cell r="H632">
            <v>99987.4</v>
          </cell>
          <cell r="I632">
            <v>99712.36</v>
          </cell>
          <cell r="J632" t="str">
            <v>A</v>
          </cell>
          <cell r="K632">
            <v>99712.36</v>
          </cell>
          <cell r="L632" t="str">
            <v>A</v>
          </cell>
          <cell r="M632">
            <v>-99712.36</v>
          </cell>
        </row>
        <row r="633">
          <cell r="A633" t="str">
            <v>301806025</v>
          </cell>
          <cell r="B633" t="str">
            <v>Ricavi per rimborso bolli su fatt</v>
          </cell>
          <cell r="C633">
            <v>0</v>
          </cell>
          <cell r="E633">
            <v>0</v>
          </cell>
          <cell r="G633">
            <v>18</v>
          </cell>
          <cell r="H633">
            <v>2798</v>
          </cell>
          <cell r="I633">
            <v>2780</v>
          </cell>
          <cell r="J633" t="str">
            <v>A</v>
          </cell>
          <cell r="K633">
            <v>2780</v>
          </cell>
          <cell r="L633" t="str">
            <v>A</v>
          </cell>
          <cell r="M633">
            <v>-2780</v>
          </cell>
        </row>
        <row r="634">
          <cell r="A634" t="str">
            <v>301806030</v>
          </cell>
          <cell r="B634" t="str">
            <v>Ricavi da locazione</v>
          </cell>
          <cell r="C634">
            <v>0</v>
          </cell>
          <cell r="E634">
            <v>0</v>
          </cell>
          <cell r="G634">
            <v>0</v>
          </cell>
          <cell r="H634">
            <v>0</v>
          </cell>
          <cell r="I634">
            <v>0</v>
          </cell>
          <cell r="K634">
            <v>0</v>
          </cell>
          <cell r="M634">
            <v>0</v>
          </cell>
        </row>
        <row r="635">
          <cell r="A635" t="str">
            <v>301806040</v>
          </cell>
          <cell r="B635" t="str">
            <v>Rimborsi assicurazioni</v>
          </cell>
          <cell r="C635">
            <v>0</v>
          </cell>
          <cell r="E635">
            <v>0</v>
          </cell>
          <cell r="G635">
            <v>0</v>
          </cell>
          <cell r="H635">
            <v>0</v>
          </cell>
          <cell r="I635">
            <v>0</v>
          </cell>
          <cell r="K635">
            <v>0</v>
          </cell>
          <cell r="M635">
            <v>0</v>
          </cell>
        </row>
        <row r="636">
          <cell r="A636" t="str">
            <v>301806050</v>
          </cell>
          <cell r="B636" t="str">
            <v>Altri ricavi e proventi</v>
          </cell>
          <cell r="C636">
            <v>0</v>
          </cell>
          <cell r="E636">
            <v>0</v>
          </cell>
          <cell r="G636">
            <v>246595.99</v>
          </cell>
          <cell r="H636">
            <v>321145.57</v>
          </cell>
          <cell r="I636">
            <v>74549.58</v>
          </cell>
          <cell r="J636" t="str">
            <v>A</v>
          </cell>
          <cell r="K636">
            <v>74549.58</v>
          </cell>
          <cell r="L636" t="str">
            <v>A</v>
          </cell>
          <cell r="M636">
            <v>-74549.58</v>
          </cell>
        </row>
        <row r="637">
          <cell r="A637" t="str">
            <v>301806060</v>
          </cell>
          <cell r="B637" t="str">
            <v>Cessioni Varie a V.E.E.</v>
          </cell>
          <cell r="C637">
            <v>0</v>
          </cell>
          <cell r="E637">
            <v>0</v>
          </cell>
          <cell r="G637">
            <v>0</v>
          </cell>
          <cell r="H637">
            <v>0</v>
          </cell>
          <cell r="I637">
            <v>0</v>
          </cell>
          <cell r="K637">
            <v>0</v>
          </cell>
          <cell r="M637">
            <v>0</v>
          </cell>
        </row>
        <row r="638">
          <cell r="M638">
            <v>0</v>
          </cell>
        </row>
        <row r="639">
          <cell r="A639" t="str">
            <v>07</v>
          </cell>
          <cell r="B639" t="str">
            <v>Altri Ricavi</v>
          </cell>
          <cell r="C639">
            <v>0</v>
          </cell>
          <cell r="E639">
            <v>0</v>
          </cell>
          <cell r="G639">
            <v>199.19</v>
          </cell>
          <cell r="H639">
            <v>2170214.8199999998</v>
          </cell>
          <cell r="I639">
            <v>-2170015.63</v>
          </cell>
          <cell r="J639" t="str">
            <v>A</v>
          </cell>
          <cell r="K639">
            <v>-2170015.63</v>
          </cell>
          <cell r="L639" t="str">
            <v xml:space="preserve"> A</v>
          </cell>
          <cell r="M639">
            <v>-2170015.63</v>
          </cell>
        </row>
        <row r="640">
          <cell r="A640" t="str">
            <v>301807010</v>
          </cell>
          <cell r="B640" t="str">
            <v>Sopravvenienze diverse</v>
          </cell>
          <cell r="C640">
            <v>0</v>
          </cell>
          <cell r="E640">
            <v>0</v>
          </cell>
          <cell r="G640">
            <v>199.19</v>
          </cell>
          <cell r="H640">
            <v>5777.31</v>
          </cell>
          <cell r="I640">
            <v>5578.12</v>
          </cell>
          <cell r="J640" t="str">
            <v>A</v>
          </cell>
          <cell r="K640">
            <v>5578.12</v>
          </cell>
          <cell r="L640" t="str">
            <v>A</v>
          </cell>
          <cell r="M640">
            <v>-5578.12</v>
          </cell>
        </row>
        <row r="641">
          <cell r="A641" t="str">
            <v>301807015</v>
          </cell>
          <cell r="B641" t="str">
            <v>Arrotondamenti per Euro</v>
          </cell>
          <cell r="C641">
            <v>0</v>
          </cell>
          <cell r="E641">
            <v>0</v>
          </cell>
          <cell r="G641">
            <v>0</v>
          </cell>
          <cell r="H641">
            <v>0</v>
          </cell>
          <cell r="I641">
            <v>0</v>
          </cell>
          <cell r="K641">
            <v>0</v>
          </cell>
          <cell r="M641">
            <v>0</v>
          </cell>
        </row>
        <row r="642">
          <cell r="A642" t="str">
            <v>301807020</v>
          </cell>
          <cell r="B642" t="str">
            <v>Sopravvenienze per mensa</v>
          </cell>
          <cell r="C642">
            <v>0</v>
          </cell>
          <cell r="E642">
            <v>0</v>
          </cell>
          <cell r="G642">
            <v>0</v>
          </cell>
          <cell r="H642">
            <v>0</v>
          </cell>
          <cell r="I642">
            <v>0</v>
          </cell>
          <cell r="K642">
            <v>0</v>
          </cell>
          <cell r="M642">
            <v>0</v>
          </cell>
        </row>
        <row r="643">
          <cell r="A643" t="str">
            <v>301807021</v>
          </cell>
          <cell r="B643" t="str">
            <v>Prov.a cred.d'imp.su sviluppo nuo.p</v>
          </cell>
          <cell r="C643">
            <v>0</v>
          </cell>
          <cell r="E643">
            <v>0</v>
          </cell>
          <cell r="G643">
            <v>0</v>
          </cell>
          <cell r="H643">
            <v>2161077.5099999998</v>
          </cell>
          <cell r="I643">
            <v>2161077.5099999998</v>
          </cell>
          <cell r="J643" t="str">
            <v>A</v>
          </cell>
          <cell r="K643">
            <v>411077.50999999978</v>
          </cell>
          <cell r="L643" t="str">
            <v>A</v>
          </cell>
          <cell r="M643">
            <v>-411077.50999999978</v>
          </cell>
        </row>
        <row r="644">
          <cell r="A644" t="str">
            <v>301807022</v>
          </cell>
          <cell r="B644" t="str">
            <v>Istan.rimb.IRES 10% IRAP 2004-2007</v>
          </cell>
          <cell r="C644">
            <v>0</v>
          </cell>
          <cell r="E644">
            <v>0</v>
          </cell>
          <cell r="G644">
            <v>0</v>
          </cell>
          <cell r="H644">
            <v>0</v>
          </cell>
          <cell r="I644">
            <v>0</v>
          </cell>
          <cell r="K644">
            <v>0</v>
          </cell>
          <cell r="M644">
            <v>0</v>
          </cell>
        </row>
        <row r="645">
          <cell r="A645" t="str">
            <v>301807023</v>
          </cell>
          <cell r="B645" t="str">
            <v>Ist.rimb.IRES su IRAP per.2007/2011</v>
          </cell>
          <cell r="C645">
            <v>0</v>
          </cell>
          <cell r="E645">
            <v>0</v>
          </cell>
          <cell r="G645">
            <v>0</v>
          </cell>
          <cell r="H645">
            <v>0</v>
          </cell>
          <cell r="I645">
            <v>0</v>
          </cell>
          <cell r="K645">
            <v>0</v>
          </cell>
          <cell r="M645">
            <v>0</v>
          </cell>
        </row>
        <row r="646">
          <cell r="A646" t="str">
            <v>301807030</v>
          </cell>
          <cell r="B646" t="str">
            <v>Proventi Camera Commercio x Sostes</v>
          </cell>
          <cell r="C646">
            <v>0</v>
          </cell>
          <cell r="E646">
            <v>0</v>
          </cell>
          <cell r="G646">
            <v>0</v>
          </cell>
          <cell r="H646">
            <v>0</v>
          </cell>
          <cell r="I646">
            <v>0</v>
          </cell>
          <cell r="K646">
            <v>0</v>
          </cell>
          <cell r="M646">
            <v>0</v>
          </cell>
        </row>
        <row r="647">
          <cell r="A647" t="str">
            <v>301807040</v>
          </cell>
          <cell r="B647" t="str">
            <v>Contr. Fondimpresa</v>
          </cell>
          <cell r="C647">
            <v>0</v>
          </cell>
          <cell r="E647">
            <v>0</v>
          </cell>
          <cell r="G647">
            <v>0</v>
          </cell>
          <cell r="H647">
            <v>3360</v>
          </cell>
          <cell r="I647">
            <v>3360</v>
          </cell>
          <cell r="J647" t="str">
            <v>A</v>
          </cell>
          <cell r="K647">
            <v>3360</v>
          </cell>
          <cell r="L647" t="str">
            <v>A</v>
          </cell>
          <cell r="M647">
            <v>-3360</v>
          </cell>
        </row>
        <row r="648">
          <cell r="A648" t="str">
            <v>301807041</v>
          </cell>
          <cell r="B648" t="str">
            <v>Contr. Intellimech</v>
          </cell>
          <cell r="C648">
            <v>0</v>
          </cell>
          <cell r="E648">
            <v>0</v>
          </cell>
          <cell r="G648">
            <v>0</v>
          </cell>
          <cell r="H648">
            <v>0</v>
          </cell>
          <cell r="I648">
            <v>0</v>
          </cell>
          <cell r="K648">
            <v>0</v>
          </cell>
          <cell r="M648">
            <v>0</v>
          </cell>
        </row>
        <row r="649">
          <cell r="A649" t="str">
            <v>301807050</v>
          </cell>
          <cell r="B649" t="str">
            <v>Proventi straordinari</v>
          </cell>
          <cell r="C649">
            <v>0</v>
          </cell>
          <cell r="E649">
            <v>0</v>
          </cell>
          <cell r="G649">
            <v>0</v>
          </cell>
          <cell r="H649">
            <v>0</v>
          </cell>
          <cell r="I649">
            <v>0</v>
          </cell>
          <cell r="K649">
            <v>0</v>
          </cell>
          <cell r="M649">
            <v>0</v>
          </cell>
        </row>
        <row r="650">
          <cell r="M650">
            <v>0</v>
          </cell>
        </row>
        <row r="651">
          <cell r="A651" t="str">
            <v>08</v>
          </cell>
          <cell r="B651" t="str">
            <v>Proventi Finanziari su Titoli</v>
          </cell>
          <cell r="C651">
            <v>0</v>
          </cell>
          <cell r="E651">
            <v>0</v>
          </cell>
          <cell r="G651">
            <v>0</v>
          </cell>
          <cell r="H651">
            <v>1100000</v>
          </cell>
          <cell r="I651">
            <v>-1100000</v>
          </cell>
          <cell r="J651" t="str">
            <v>A</v>
          </cell>
          <cell r="K651">
            <v>-1100000</v>
          </cell>
          <cell r="L651" t="str">
            <v xml:space="preserve"> A</v>
          </cell>
          <cell r="M651">
            <v>-1100000</v>
          </cell>
        </row>
        <row r="652">
          <cell r="A652" t="str">
            <v>301808010</v>
          </cell>
          <cell r="B652" t="str">
            <v>Dividendi da Società controllate</v>
          </cell>
          <cell r="C652">
            <v>0</v>
          </cell>
          <cell r="E652">
            <v>0</v>
          </cell>
          <cell r="G652">
            <v>0</v>
          </cell>
          <cell r="H652">
            <v>1100000</v>
          </cell>
          <cell r="I652">
            <v>1100000</v>
          </cell>
          <cell r="J652" t="str">
            <v>A</v>
          </cell>
          <cell r="K652">
            <v>1100000</v>
          </cell>
          <cell r="L652" t="str">
            <v>A</v>
          </cell>
          <cell r="M652">
            <v>-1100000</v>
          </cell>
        </row>
        <row r="653">
          <cell r="A653" t="str">
            <v>301808020</v>
          </cell>
          <cell r="B653" t="str">
            <v>Dividendi da altre partecipazioni</v>
          </cell>
          <cell r="C653">
            <v>0</v>
          </cell>
          <cell r="E653">
            <v>0</v>
          </cell>
          <cell r="G653">
            <v>0</v>
          </cell>
          <cell r="H653">
            <v>0</v>
          </cell>
          <cell r="I653">
            <v>0</v>
          </cell>
          <cell r="K653">
            <v>0</v>
          </cell>
          <cell r="M653">
            <v>0</v>
          </cell>
        </row>
        <row r="654">
          <cell r="A654" t="str">
            <v>301808030</v>
          </cell>
          <cell r="B654" t="str">
            <v>Utili da alienazione  di partecip.</v>
          </cell>
          <cell r="C654">
            <v>0</v>
          </cell>
          <cell r="E654">
            <v>0</v>
          </cell>
          <cell r="G654">
            <v>0</v>
          </cell>
          <cell r="H654">
            <v>0</v>
          </cell>
          <cell r="I654">
            <v>0</v>
          </cell>
          <cell r="K654">
            <v>0</v>
          </cell>
          <cell r="M654">
            <v>0</v>
          </cell>
        </row>
        <row r="655">
          <cell r="A655" t="str">
            <v>301808040</v>
          </cell>
          <cell r="B655" t="str">
            <v>Utili da alienazione altre partecip</v>
          </cell>
          <cell r="C655">
            <v>0</v>
          </cell>
          <cell r="E655">
            <v>0</v>
          </cell>
          <cell r="G655">
            <v>0</v>
          </cell>
          <cell r="H655">
            <v>0</v>
          </cell>
          <cell r="I655">
            <v>0</v>
          </cell>
          <cell r="K655">
            <v>0</v>
          </cell>
          <cell r="M655">
            <v>0</v>
          </cell>
        </row>
        <row r="656">
          <cell r="A656" t="str">
            <v>301808050</v>
          </cell>
          <cell r="B656" t="str">
            <v>Credito d'imposta su dividendi</v>
          </cell>
          <cell r="C656">
            <v>0</v>
          </cell>
          <cell r="E656">
            <v>0</v>
          </cell>
          <cell r="G656">
            <v>0</v>
          </cell>
          <cell r="H656">
            <v>0</v>
          </cell>
          <cell r="I656">
            <v>0</v>
          </cell>
          <cell r="K656">
            <v>0</v>
          </cell>
          <cell r="M656">
            <v>0</v>
          </cell>
        </row>
        <row r="657">
          <cell r="M657">
            <v>0</v>
          </cell>
        </row>
        <row r="658">
          <cell r="A658" t="str">
            <v>09</v>
          </cell>
          <cell r="B658" t="str">
            <v>Proventi Finanziari su Crediti</v>
          </cell>
          <cell r="C658">
            <v>0</v>
          </cell>
          <cell r="E658">
            <v>0</v>
          </cell>
          <cell r="G658">
            <v>0</v>
          </cell>
          <cell r="H658">
            <v>144566.51999999999</v>
          </cell>
          <cell r="I658">
            <v>-144566.51999999999</v>
          </cell>
          <cell r="J658" t="str">
            <v>A</v>
          </cell>
          <cell r="K658">
            <v>-144566.51999999999</v>
          </cell>
          <cell r="L658" t="str">
            <v xml:space="preserve"> A</v>
          </cell>
          <cell r="M658">
            <v>-144566.51999999999</v>
          </cell>
        </row>
        <row r="659">
          <cell r="A659" t="str">
            <v>301809010</v>
          </cell>
          <cell r="B659" t="str">
            <v>Interessi attivi su c/c bancari</v>
          </cell>
          <cell r="C659">
            <v>0</v>
          </cell>
          <cell r="E659">
            <v>0</v>
          </cell>
          <cell r="G659">
            <v>0</v>
          </cell>
          <cell r="H659">
            <v>379.89</v>
          </cell>
          <cell r="I659">
            <v>379.89</v>
          </cell>
          <cell r="J659" t="str">
            <v>A</v>
          </cell>
          <cell r="K659">
            <v>379.89</v>
          </cell>
          <cell r="L659" t="str">
            <v>A</v>
          </cell>
          <cell r="M659">
            <v>-379.89</v>
          </cell>
        </row>
        <row r="660">
          <cell r="A660" t="str">
            <v>301809020</v>
          </cell>
          <cell r="B660" t="str">
            <v>Interessi  attivi su altri crediti</v>
          </cell>
          <cell r="C660">
            <v>0</v>
          </cell>
          <cell r="E660">
            <v>0</v>
          </cell>
          <cell r="G660">
            <v>0</v>
          </cell>
          <cell r="H660">
            <v>2968.58</v>
          </cell>
          <cell r="I660">
            <v>2968.58</v>
          </cell>
          <cell r="J660" t="str">
            <v>A</v>
          </cell>
          <cell r="K660">
            <v>2968.58</v>
          </cell>
          <cell r="L660" t="str">
            <v>A</v>
          </cell>
          <cell r="M660">
            <v>-2968.58</v>
          </cell>
        </row>
        <row r="661">
          <cell r="A661" t="str">
            <v>301809030</v>
          </cell>
          <cell r="B661" t="str">
            <v>Interessi attivi su crediti finanz.</v>
          </cell>
          <cell r="C661">
            <v>0</v>
          </cell>
          <cell r="E661">
            <v>0</v>
          </cell>
          <cell r="G661">
            <v>0</v>
          </cell>
          <cell r="H661">
            <v>0</v>
          </cell>
          <cell r="I661">
            <v>0</v>
          </cell>
          <cell r="K661">
            <v>0</v>
          </cell>
          <cell r="M661">
            <v>0</v>
          </cell>
        </row>
        <row r="662">
          <cell r="A662" t="str">
            <v>301809040</v>
          </cell>
          <cell r="B662" t="str">
            <v>Interessi Attivi da Titoli</v>
          </cell>
          <cell r="C662">
            <v>0</v>
          </cell>
          <cell r="E662">
            <v>0</v>
          </cell>
          <cell r="G662">
            <v>0</v>
          </cell>
          <cell r="H662">
            <v>0</v>
          </cell>
          <cell r="I662">
            <v>0</v>
          </cell>
          <cell r="K662">
            <v>0</v>
          </cell>
          <cell r="M662">
            <v>0</v>
          </cell>
        </row>
        <row r="663">
          <cell r="A663" t="str">
            <v>301809050</v>
          </cell>
          <cell r="B663" t="str">
            <v>Proventi finanziari per coperture</v>
          </cell>
          <cell r="C663">
            <v>0</v>
          </cell>
          <cell r="E663">
            <v>0</v>
          </cell>
          <cell r="G663">
            <v>0</v>
          </cell>
          <cell r="H663">
            <v>105496.89</v>
          </cell>
          <cell r="I663">
            <v>105496.89</v>
          </cell>
          <cell r="J663" t="str">
            <v>A</v>
          </cell>
          <cell r="K663">
            <v>105496.89</v>
          </cell>
          <cell r="L663" t="str">
            <v>A</v>
          </cell>
          <cell r="M663">
            <v>-105496.89</v>
          </cell>
        </row>
        <row r="664">
          <cell r="A664" t="str">
            <v>301809060</v>
          </cell>
          <cell r="B664" t="str">
            <v>Rivalutazioni Strumenti Derivati</v>
          </cell>
          <cell r="C664">
            <v>0</v>
          </cell>
          <cell r="E664">
            <v>0</v>
          </cell>
          <cell r="G664">
            <v>0</v>
          </cell>
          <cell r="H664">
            <v>35721.160000000003</v>
          </cell>
          <cell r="I664">
            <v>35721.160000000003</v>
          </cell>
          <cell r="J664" t="str">
            <v>A</v>
          </cell>
          <cell r="K664">
            <v>35721.160000000003</v>
          </cell>
          <cell r="L664" t="str">
            <v>A</v>
          </cell>
          <cell r="M664">
            <v>-35721.160000000003</v>
          </cell>
        </row>
        <row r="665">
          <cell r="M665">
            <v>0</v>
          </cell>
        </row>
        <row r="666">
          <cell r="A666" t="str">
            <v>40</v>
          </cell>
          <cell r="B666" t="str">
            <v>Costi</v>
          </cell>
          <cell r="C666">
            <v>0</v>
          </cell>
          <cell r="E666">
            <v>0</v>
          </cell>
          <cell r="G666">
            <v>93501704.709999993</v>
          </cell>
          <cell r="H666">
            <v>4513858.8499999996</v>
          </cell>
          <cell r="I666">
            <v>88987845.859999999</v>
          </cell>
          <cell r="J666" t="str">
            <v>D</v>
          </cell>
          <cell r="K666">
            <v>88987845.859999999</v>
          </cell>
          <cell r="L666" t="str">
            <v xml:space="preserve"> D</v>
          </cell>
          <cell r="M666">
            <v>88987845.859999999</v>
          </cell>
        </row>
        <row r="667">
          <cell r="M667">
            <v>0</v>
          </cell>
        </row>
        <row r="668">
          <cell r="A668" t="str">
            <v>19</v>
          </cell>
          <cell r="B668" t="str">
            <v>Costi della Produzione</v>
          </cell>
          <cell r="C668">
            <v>0</v>
          </cell>
          <cell r="E668">
            <v>0</v>
          </cell>
          <cell r="G668">
            <v>54958925.950000003</v>
          </cell>
          <cell r="H668">
            <v>2713904.56</v>
          </cell>
          <cell r="I668">
            <v>52245021.390000001</v>
          </cell>
          <cell r="J668" t="str">
            <v>D</v>
          </cell>
          <cell r="K668">
            <v>52245021.390000001</v>
          </cell>
          <cell r="L668" t="str">
            <v xml:space="preserve"> D</v>
          </cell>
          <cell r="M668">
            <v>52245021.390000001</v>
          </cell>
        </row>
        <row r="669">
          <cell r="A669" t="str">
            <v>01</v>
          </cell>
          <cell r="B669" t="str">
            <v>Costi acquisto materie prime</v>
          </cell>
          <cell r="C669">
            <v>0</v>
          </cell>
          <cell r="E669">
            <v>0</v>
          </cell>
          <cell r="G669">
            <v>1728335.44</v>
          </cell>
          <cell r="H669">
            <v>882.96</v>
          </cell>
          <cell r="I669">
            <v>1727452.48</v>
          </cell>
          <cell r="J669" t="str">
            <v>D</v>
          </cell>
          <cell r="K669">
            <v>1727452.48</v>
          </cell>
          <cell r="L669" t="str">
            <v xml:space="preserve"> D</v>
          </cell>
          <cell r="M669">
            <v>1727452.48</v>
          </cell>
        </row>
        <row r="670">
          <cell r="A670" t="str">
            <v>401901010</v>
          </cell>
          <cell r="B670" t="str">
            <v>Acciaio in barre</v>
          </cell>
          <cell r="C670">
            <v>0</v>
          </cell>
          <cell r="E670">
            <v>0</v>
          </cell>
          <cell r="G670">
            <v>0</v>
          </cell>
          <cell r="H670">
            <v>0</v>
          </cell>
          <cell r="I670">
            <v>0</v>
          </cell>
          <cell r="K670">
            <v>0</v>
          </cell>
          <cell r="M670">
            <v>0</v>
          </cell>
        </row>
        <row r="671">
          <cell r="A671" t="str">
            <v>401901020</v>
          </cell>
          <cell r="B671" t="str">
            <v>Acciaio in nastri</v>
          </cell>
          <cell r="C671">
            <v>0</v>
          </cell>
          <cell r="E671">
            <v>0</v>
          </cell>
          <cell r="G671">
            <v>12685.28</v>
          </cell>
          <cell r="H671">
            <v>0</v>
          </cell>
          <cell r="I671">
            <v>12685.28</v>
          </cell>
          <cell r="J671" t="str">
            <v>D</v>
          </cell>
          <cell r="K671">
            <v>12685.28</v>
          </cell>
          <cell r="L671" t="str">
            <v>D</v>
          </cell>
          <cell r="M671">
            <v>12685.28</v>
          </cell>
        </row>
        <row r="672">
          <cell r="A672" t="str">
            <v>401901030</v>
          </cell>
          <cell r="B672" t="str">
            <v>Rame e sue leghe in barre</v>
          </cell>
          <cell r="C672">
            <v>0</v>
          </cell>
          <cell r="E672">
            <v>0</v>
          </cell>
          <cell r="G672">
            <v>0</v>
          </cell>
          <cell r="H672">
            <v>0</v>
          </cell>
          <cell r="I672">
            <v>0</v>
          </cell>
          <cell r="K672">
            <v>0</v>
          </cell>
          <cell r="M672">
            <v>0</v>
          </cell>
        </row>
        <row r="673">
          <cell r="A673" t="str">
            <v>401901040</v>
          </cell>
          <cell r="B673" t="str">
            <v>Rame e sue leghe - nastri</v>
          </cell>
          <cell r="C673">
            <v>0</v>
          </cell>
          <cell r="E673">
            <v>0</v>
          </cell>
          <cell r="G673">
            <v>1280228.4099999999</v>
          </cell>
          <cell r="H673">
            <v>882.96</v>
          </cell>
          <cell r="I673">
            <v>1279345.45</v>
          </cell>
          <cell r="J673" t="str">
            <v>D</v>
          </cell>
          <cell r="K673">
            <v>1279345.45</v>
          </cell>
          <cell r="L673" t="str">
            <v>D</v>
          </cell>
          <cell r="M673">
            <v>1279345.45</v>
          </cell>
        </row>
        <row r="674">
          <cell r="A674" t="str">
            <v>401901050</v>
          </cell>
          <cell r="B674" t="str">
            <v>Argento, stagno e altri</v>
          </cell>
          <cell r="C674">
            <v>0</v>
          </cell>
          <cell r="E674">
            <v>0</v>
          </cell>
          <cell r="G674">
            <v>251864.78</v>
          </cell>
          <cell r="H674">
            <v>0</v>
          </cell>
          <cell r="I674">
            <v>251864.78</v>
          </cell>
          <cell r="J674" t="str">
            <v>D</v>
          </cell>
          <cell r="K674">
            <v>251864.78</v>
          </cell>
          <cell r="L674" t="str">
            <v>D</v>
          </cell>
          <cell r="M674">
            <v>251864.78</v>
          </cell>
        </row>
        <row r="675">
          <cell r="A675" t="str">
            <v>401901060</v>
          </cell>
          <cell r="B675" t="str">
            <v>Guaine</v>
          </cell>
          <cell r="C675">
            <v>0</v>
          </cell>
          <cell r="E675">
            <v>0</v>
          </cell>
          <cell r="G675">
            <v>0</v>
          </cell>
          <cell r="H675">
            <v>0</v>
          </cell>
          <cell r="I675">
            <v>0</v>
          </cell>
          <cell r="K675">
            <v>0</v>
          </cell>
          <cell r="M675">
            <v>0</v>
          </cell>
        </row>
        <row r="676">
          <cell r="A676" t="str">
            <v>401901070</v>
          </cell>
          <cell r="B676" t="str">
            <v>Cavetti</v>
          </cell>
          <cell r="C676">
            <v>0</v>
          </cell>
          <cell r="E676">
            <v>0</v>
          </cell>
          <cell r="G676">
            <v>183556.97</v>
          </cell>
          <cell r="H676">
            <v>0</v>
          </cell>
          <cell r="I676">
            <v>183556.97</v>
          </cell>
          <cell r="J676" t="str">
            <v>D</v>
          </cell>
          <cell r="K676">
            <v>183556.97</v>
          </cell>
          <cell r="L676" t="str">
            <v>D</v>
          </cell>
          <cell r="M676">
            <v>183556.97</v>
          </cell>
        </row>
        <row r="677">
          <cell r="M677">
            <v>0</v>
          </cell>
        </row>
        <row r="678">
          <cell r="A678" t="str">
            <v>02</v>
          </cell>
          <cell r="B678" t="str">
            <v>Acquisto materiali diversi</v>
          </cell>
          <cell r="C678">
            <v>0</v>
          </cell>
          <cell r="E678">
            <v>0</v>
          </cell>
          <cell r="G678">
            <v>46639046.079999998</v>
          </cell>
          <cell r="H678">
            <v>1541776.23</v>
          </cell>
          <cell r="I678">
            <v>45097269.850000001</v>
          </cell>
          <cell r="J678" t="str">
            <v>D</v>
          </cell>
          <cell r="K678">
            <v>45097269.850000001</v>
          </cell>
          <cell r="L678" t="str">
            <v xml:space="preserve"> D</v>
          </cell>
          <cell r="M678">
            <v>45097269.850000001</v>
          </cell>
        </row>
        <row r="679">
          <cell r="A679" t="str">
            <v>401902010</v>
          </cell>
          <cell r="B679" t="str">
            <v>Acquisto lampadine</v>
          </cell>
          <cell r="C679">
            <v>0</v>
          </cell>
          <cell r="E679">
            <v>0</v>
          </cell>
          <cell r="G679">
            <v>0</v>
          </cell>
          <cell r="H679">
            <v>0</v>
          </cell>
          <cell r="I679">
            <v>0</v>
          </cell>
          <cell r="K679">
            <v>0</v>
          </cell>
          <cell r="M679">
            <v>0</v>
          </cell>
        </row>
        <row r="680">
          <cell r="A680" t="str">
            <v>401902020</v>
          </cell>
          <cell r="B680" t="str">
            <v>Particolari commerciali</v>
          </cell>
          <cell r="C680">
            <v>0</v>
          </cell>
          <cell r="E680">
            <v>0</v>
          </cell>
          <cell r="G680">
            <v>3216931.59</v>
          </cell>
          <cell r="H680">
            <v>35.75</v>
          </cell>
          <cell r="I680">
            <v>3216895.84</v>
          </cell>
          <cell r="J680" t="str">
            <v>D</v>
          </cell>
          <cell r="K680">
            <v>3216895.84</v>
          </cell>
          <cell r="L680" t="str">
            <v>D</v>
          </cell>
          <cell r="M680">
            <v>3216895.84</v>
          </cell>
        </row>
        <row r="681">
          <cell r="A681" t="str">
            <v>401902021</v>
          </cell>
          <cell r="B681" t="str">
            <v>Acqu.compon.per preserie uso inter.</v>
          </cell>
          <cell r="C681">
            <v>0</v>
          </cell>
          <cell r="E681">
            <v>0</v>
          </cell>
          <cell r="G681">
            <v>190856.01</v>
          </cell>
          <cell r="H681">
            <v>66.19</v>
          </cell>
          <cell r="I681">
            <v>190789.82</v>
          </cell>
          <cell r="J681" t="str">
            <v>D</v>
          </cell>
          <cell r="K681">
            <v>190789.82</v>
          </cell>
          <cell r="L681" t="str">
            <v>D</v>
          </cell>
          <cell r="M681">
            <v>190789.82</v>
          </cell>
        </row>
        <row r="682">
          <cell r="A682" t="str">
            <v>401902022</v>
          </cell>
          <cell r="B682" t="str">
            <v>Acqu.compon.per preserie dest.vend.</v>
          </cell>
          <cell r="C682">
            <v>0</v>
          </cell>
          <cell r="E682">
            <v>0</v>
          </cell>
          <cell r="G682">
            <v>865417.42</v>
          </cell>
          <cell r="H682">
            <v>13332.27</v>
          </cell>
          <cell r="I682">
            <v>852085.15</v>
          </cell>
          <cell r="J682" t="str">
            <v>D</v>
          </cell>
          <cell r="K682">
            <v>852085.15</v>
          </cell>
          <cell r="L682" t="str">
            <v>D</v>
          </cell>
          <cell r="M682">
            <v>852085.15</v>
          </cell>
        </row>
        <row r="683">
          <cell r="A683" t="str">
            <v>401902023</v>
          </cell>
          <cell r="B683" t="str">
            <v>Acqu.compon.per pres.dest.vend.VEE</v>
          </cell>
          <cell r="C683">
            <v>0</v>
          </cell>
          <cell r="E683">
            <v>0</v>
          </cell>
          <cell r="G683">
            <v>23379.03</v>
          </cell>
          <cell r="H683">
            <v>0</v>
          </cell>
          <cell r="I683">
            <v>23379.03</v>
          </cell>
          <cell r="J683" t="str">
            <v>D</v>
          </cell>
          <cell r="K683">
            <v>23379.03</v>
          </cell>
          <cell r="L683" t="str">
            <v>D</v>
          </cell>
          <cell r="M683">
            <v>23379.03</v>
          </cell>
        </row>
        <row r="684">
          <cell r="A684" t="str">
            <v>401902024</v>
          </cell>
          <cell r="B684" t="str">
            <v>Acqu.comp.per preser.uso inter.VEE</v>
          </cell>
          <cell r="C684">
            <v>0</v>
          </cell>
          <cell r="E684">
            <v>0</v>
          </cell>
          <cell r="G684">
            <v>73030.94</v>
          </cell>
          <cell r="H684">
            <v>0</v>
          </cell>
          <cell r="I684">
            <v>73030.94</v>
          </cell>
          <cell r="J684" t="str">
            <v>D</v>
          </cell>
          <cell r="K684">
            <v>73030.94</v>
          </cell>
          <cell r="L684" t="str">
            <v>D</v>
          </cell>
          <cell r="M684">
            <v>73030.94</v>
          </cell>
        </row>
        <row r="685">
          <cell r="A685" t="str">
            <v>401902030</v>
          </cell>
          <cell r="B685" t="str">
            <v>Particolari su nostro  disegno</v>
          </cell>
          <cell r="C685">
            <v>0</v>
          </cell>
          <cell r="E685">
            <v>0</v>
          </cell>
          <cell r="G685">
            <v>37867059.649999999</v>
          </cell>
          <cell r="H685">
            <v>1520852.67</v>
          </cell>
          <cell r="I685">
            <v>36346206.979999997</v>
          </cell>
          <cell r="J685" t="str">
            <v>D</v>
          </cell>
          <cell r="K685">
            <v>36346206.979999997</v>
          </cell>
          <cell r="L685" t="str">
            <v>D</v>
          </cell>
          <cell r="M685">
            <v>36346206.979999997</v>
          </cell>
        </row>
        <row r="686">
          <cell r="A686" t="str">
            <v>401902031</v>
          </cell>
          <cell r="B686" t="str">
            <v>Particolari su nostro  disegno VEE</v>
          </cell>
          <cell r="C686">
            <v>0</v>
          </cell>
          <cell r="E686">
            <v>0</v>
          </cell>
          <cell r="G686">
            <v>4166960</v>
          </cell>
          <cell r="H686">
            <v>132.88</v>
          </cell>
          <cell r="I686">
            <v>4166827.12</v>
          </cell>
          <cell r="J686" t="str">
            <v>D</v>
          </cell>
          <cell r="K686">
            <v>4166827.12</v>
          </cell>
          <cell r="L686" t="str">
            <v>D</v>
          </cell>
          <cell r="M686">
            <v>4166827.12</v>
          </cell>
        </row>
        <row r="687">
          <cell r="A687" t="str">
            <v>401902040</v>
          </cell>
          <cell r="B687" t="str">
            <v>Imballi</v>
          </cell>
          <cell r="C687">
            <v>0</v>
          </cell>
          <cell r="E687">
            <v>0</v>
          </cell>
          <cell r="G687">
            <v>235224.44</v>
          </cell>
          <cell r="H687">
            <v>7356.47</v>
          </cell>
          <cell r="I687">
            <v>227867.97</v>
          </cell>
          <cell r="J687" t="str">
            <v>D</v>
          </cell>
          <cell r="K687">
            <v>227867.97</v>
          </cell>
          <cell r="L687" t="str">
            <v>D</v>
          </cell>
          <cell r="M687">
            <v>227867.97</v>
          </cell>
        </row>
        <row r="688">
          <cell r="A688" t="str">
            <v>401902041</v>
          </cell>
          <cell r="B688" t="str">
            <v>Imballi VEE</v>
          </cell>
          <cell r="C688">
            <v>0</v>
          </cell>
          <cell r="E688">
            <v>0</v>
          </cell>
          <cell r="G688">
            <v>187</v>
          </cell>
          <cell r="H688">
            <v>0</v>
          </cell>
          <cell r="I688">
            <v>187</v>
          </cell>
          <cell r="J688" t="str">
            <v>D</v>
          </cell>
          <cell r="K688">
            <v>187</v>
          </cell>
          <cell r="L688" t="str">
            <v>D</v>
          </cell>
          <cell r="M688">
            <v>187</v>
          </cell>
        </row>
        <row r="689">
          <cell r="M689">
            <v>0</v>
          </cell>
        </row>
        <row r="690">
          <cell r="A690" t="str">
            <v>03</v>
          </cell>
          <cell r="B690" t="str">
            <v>Acquisto Prodotti Finiti</v>
          </cell>
          <cell r="C690">
            <v>0</v>
          </cell>
          <cell r="E690">
            <v>0</v>
          </cell>
          <cell r="G690">
            <v>5202078</v>
          </cell>
          <cell r="H690">
            <v>383399.82</v>
          </cell>
          <cell r="I690">
            <v>4818678.18</v>
          </cell>
          <cell r="J690" t="str">
            <v>D</v>
          </cell>
          <cell r="K690">
            <v>4818678.18</v>
          </cell>
          <cell r="L690" t="str">
            <v xml:space="preserve"> D</v>
          </cell>
          <cell r="M690">
            <v>4818678.18</v>
          </cell>
        </row>
        <row r="691">
          <cell r="A691" t="str">
            <v>401903010</v>
          </cell>
          <cell r="B691" t="str">
            <v>Acquisto Prodotti Finiti</v>
          </cell>
          <cell r="C691">
            <v>0</v>
          </cell>
          <cell r="E691">
            <v>0</v>
          </cell>
          <cell r="G691">
            <v>248780.53</v>
          </cell>
          <cell r="H691">
            <v>222117.53</v>
          </cell>
          <cell r="I691">
            <v>26663</v>
          </cell>
          <cell r="J691" t="str">
            <v>D</v>
          </cell>
          <cell r="K691">
            <v>26663</v>
          </cell>
          <cell r="L691" t="str">
            <v>D</v>
          </cell>
          <cell r="M691">
            <v>26663</v>
          </cell>
        </row>
        <row r="692">
          <cell r="A692" t="str">
            <v>401903011</v>
          </cell>
          <cell r="B692" t="str">
            <v>Acquisto Prodotti Finiti da V.E.E.</v>
          </cell>
          <cell r="C692">
            <v>0</v>
          </cell>
          <cell r="E692">
            <v>0</v>
          </cell>
          <cell r="G692">
            <v>4951137.47</v>
          </cell>
          <cell r="H692">
            <v>161282.29</v>
          </cell>
          <cell r="I692">
            <v>4789855.18</v>
          </cell>
          <cell r="J692" t="str">
            <v>D</v>
          </cell>
          <cell r="K692">
            <v>4789855.18</v>
          </cell>
          <cell r="L692" t="str">
            <v>D</v>
          </cell>
          <cell r="M692">
            <v>4789855.18</v>
          </cell>
        </row>
        <row r="693">
          <cell r="A693" t="str">
            <v>401903020</v>
          </cell>
          <cell r="B693" t="str">
            <v>Particolari Amper Auto</v>
          </cell>
          <cell r="C693">
            <v>0</v>
          </cell>
          <cell r="E693">
            <v>0</v>
          </cell>
          <cell r="G693">
            <v>2160</v>
          </cell>
          <cell r="H693">
            <v>0</v>
          </cell>
          <cell r="I693">
            <v>2160</v>
          </cell>
          <cell r="J693" t="str">
            <v>D</v>
          </cell>
          <cell r="K693">
            <v>2160</v>
          </cell>
          <cell r="L693" t="str">
            <v>D</v>
          </cell>
          <cell r="M693">
            <v>2160</v>
          </cell>
        </row>
        <row r="694">
          <cell r="A694" t="str">
            <v>401903030</v>
          </cell>
          <cell r="B694" t="str">
            <v>Particolari Hartmann</v>
          </cell>
          <cell r="C694">
            <v>0</v>
          </cell>
          <cell r="E694">
            <v>0</v>
          </cell>
          <cell r="G694">
            <v>0</v>
          </cell>
          <cell r="H694">
            <v>0</v>
          </cell>
          <cell r="I694">
            <v>0</v>
          </cell>
          <cell r="K694">
            <v>0</v>
          </cell>
          <cell r="M694">
            <v>0</v>
          </cell>
        </row>
        <row r="695">
          <cell r="M695">
            <v>0</v>
          </cell>
        </row>
        <row r="696">
          <cell r="A696" t="str">
            <v>04</v>
          </cell>
          <cell r="B696" t="str">
            <v>Acquisto  materiale di consumo</v>
          </cell>
          <cell r="C696">
            <v>0</v>
          </cell>
          <cell r="E696">
            <v>0</v>
          </cell>
          <cell r="G696">
            <v>252676.56</v>
          </cell>
          <cell r="H696">
            <v>599.94000000000005</v>
          </cell>
          <cell r="I696">
            <v>252076.62</v>
          </cell>
          <cell r="J696" t="str">
            <v>D</v>
          </cell>
          <cell r="K696">
            <v>252076.62</v>
          </cell>
          <cell r="L696" t="str">
            <v xml:space="preserve"> D</v>
          </cell>
          <cell r="M696">
            <v>252076.62</v>
          </cell>
        </row>
        <row r="697">
          <cell r="A697" t="str">
            <v>401904010</v>
          </cell>
          <cell r="B697" t="str">
            <v>Acquisto Dispense</v>
          </cell>
          <cell r="C697">
            <v>0</v>
          </cell>
          <cell r="E697">
            <v>0</v>
          </cell>
          <cell r="G697">
            <v>129089.1</v>
          </cell>
          <cell r="H697">
            <v>599.94000000000005</v>
          </cell>
          <cell r="I697">
            <v>128489.16</v>
          </cell>
          <cell r="J697" t="str">
            <v>D</v>
          </cell>
          <cell r="K697">
            <v>128489.16</v>
          </cell>
          <cell r="L697" t="str">
            <v>D</v>
          </cell>
          <cell r="M697">
            <v>128489.16</v>
          </cell>
        </row>
        <row r="698">
          <cell r="A698" t="str">
            <v>401904020</v>
          </cell>
          <cell r="B698" t="str">
            <v>Acquisto grassi e lubrif.</v>
          </cell>
          <cell r="C698">
            <v>0</v>
          </cell>
          <cell r="E698">
            <v>0</v>
          </cell>
          <cell r="G698">
            <v>123587.46</v>
          </cell>
          <cell r="H698">
            <v>0</v>
          </cell>
          <cell r="I698">
            <v>123587.46</v>
          </cell>
          <cell r="J698" t="str">
            <v>D</v>
          </cell>
          <cell r="K698">
            <v>123587.46</v>
          </cell>
          <cell r="L698" t="str">
            <v>D</v>
          </cell>
          <cell r="M698">
            <v>123587.46</v>
          </cell>
        </row>
        <row r="699">
          <cell r="M699">
            <v>0</v>
          </cell>
        </row>
        <row r="700">
          <cell r="A700" t="str">
            <v>05</v>
          </cell>
          <cell r="B700" t="str">
            <v>Altri Acquisti</v>
          </cell>
          <cell r="C700">
            <v>0</v>
          </cell>
          <cell r="E700">
            <v>0</v>
          </cell>
          <cell r="G700">
            <v>738206.9</v>
          </cell>
          <cell r="H700">
            <v>124462.06</v>
          </cell>
          <cell r="I700">
            <v>613744.84</v>
          </cell>
          <cell r="J700" t="str">
            <v>D</v>
          </cell>
          <cell r="K700">
            <v>613744.84</v>
          </cell>
          <cell r="L700" t="str">
            <v xml:space="preserve"> D</v>
          </cell>
          <cell r="M700">
            <v>613744.84</v>
          </cell>
        </row>
        <row r="701">
          <cell r="A701" t="str">
            <v>401905010</v>
          </cell>
          <cell r="B701" t="str">
            <v>Stampi e attrezz. pilota</v>
          </cell>
          <cell r="C701">
            <v>0</v>
          </cell>
          <cell r="E701">
            <v>0</v>
          </cell>
          <cell r="G701">
            <v>34160</v>
          </cell>
          <cell r="H701">
            <v>25400</v>
          </cell>
          <cell r="I701">
            <v>8760</v>
          </cell>
          <cell r="J701" t="str">
            <v>D</v>
          </cell>
          <cell r="K701">
            <v>8760</v>
          </cell>
          <cell r="L701" t="str">
            <v>D</v>
          </cell>
          <cell r="M701">
            <v>8760</v>
          </cell>
        </row>
        <row r="702">
          <cell r="A702" t="str">
            <v>401905020</v>
          </cell>
          <cell r="B702" t="str">
            <v>Stampi dest. a produzione</v>
          </cell>
          <cell r="C702">
            <v>0</v>
          </cell>
          <cell r="E702">
            <v>0</v>
          </cell>
          <cell r="G702">
            <v>4250</v>
          </cell>
          <cell r="H702">
            <v>0</v>
          </cell>
          <cell r="I702">
            <v>4250</v>
          </cell>
          <cell r="J702" t="str">
            <v>D</v>
          </cell>
          <cell r="K702">
            <v>4250</v>
          </cell>
          <cell r="L702" t="str">
            <v>D</v>
          </cell>
          <cell r="M702">
            <v>4250</v>
          </cell>
        </row>
        <row r="703">
          <cell r="A703" t="str">
            <v>401905030</v>
          </cell>
          <cell r="B703" t="str">
            <v>Campionature e proto.dest.uso inter</v>
          </cell>
          <cell r="C703">
            <v>0</v>
          </cell>
          <cell r="E703">
            <v>0</v>
          </cell>
          <cell r="G703">
            <v>148612.9</v>
          </cell>
          <cell r="H703">
            <v>8924.31</v>
          </cell>
          <cell r="I703">
            <v>139688.59</v>
          </cell>
          <cell r="J703" t="str">
            <v>D</v>
          </cell>
          <cell r="K703">
            <v>139688.59</v>
          </cell>
          <cell r="L703" t="str">
            <v>D</v>
          </cell>
          <cell r="M703">
            <v>139688.59</v>
          </cell>
        </row>
        <row r="704">
          <cell r="A704" t="str">
            <v>401905031</v>
          </cell>
          <cell r="B704" t="str">
            <v>Campionature e proto.dest.alla vend</v>
          </cell>
          <cell r="C704">
            <v>0</v>
          </cell>
          <cell r="E704">
            <v>0</v>
          </cell>
          <cell r="G704">
            <v>203058.32</v>
          </cell>
          <cell r="H704">
            <v>22479.75</v>
          </cell>
          <cell r="I704">
            <v>180578.57</v>
          </cell>
          <cell r="J704" t="str">
            <v>D</v>
          </cell>
          <cell r="K704">
            <v>180578.57</v>
          </cell>
          <cell r="L704" t="str">
            <v>D</v>
          </cell>
          <cell r="M704">
            <v>180578.57</v>
          </cell>
        </row>
        <row r="705">
          <cell r="A705" t="str">
            <v>401905032</v>
          </cell>
          <cell r="B705" t="str">
            <v>Campion.e proto.dest.uso inter. VEE</v>
          </cell>
          <cell r="C705">
            <v>0</v>
          </cell>
          <cell r="E705">
            <v>0</v>
          </cell>
          <cell r="G705">
            <v>1985.27</v>
          </cell>
          <cell r="H705">
            <v>0</v>
          </cell>
          <cell r="I705">
            <v>1985.27</v>
          </cell>
          <cell r="J705" t="str">
            <v>D</v>
          </cell>
          <cell r="K705">
            <v>1985.27</v>
          </cell>
          <cell r="L705" t="str">
            <v>D</v>
          </cell>
          <cell r="M705">
            <v>1985.27</v>
          </cell>
        </row>
        <row r="706">
          <cell r="A706" t="str">
            <v>401905033</v>
          </cell>
          <cell r="B706" t="str">
            <v>Campion.e proto.dest.alla vend. VEE</v>
          </cell>
          <cell r="C706">
            <v>0</v>
          </cell>
          <cell r="E706">
            <v>0</v>
          </cell>
          <cell r="G706">
            <v>15712.71</v>
          </cell>
          <cell r="H706">
            <v>0</v>
          </cell>
          <cell r="I706">
            <v>15712.71</v>
          </cell>
          <cell r="J706" t="str">
            <v>D</v>
          </cell>
          <cell r="K706">
            <v>15712.71</v>
          </cell>
          <cell r="L706" t="str">
            <v>D</v>
          </cell>
          <cell r="M706">
            <v>15712.71</v>
          </cell>
        </row>
        <row r="707">
          <cell r="A707" t="str">
            <v>401905040</v>
          </cell>
          <cell r="B707" t="str">
            <v>Attr. prod.serie e calibri</v>
          </cell>
          <cell r="C707">
            <v>0</v>
          </cell>
          <cell r="E707">
            <v>0</v>
          </cell>
          <cell r="G707">
            <v>297615.88</v>
          </cell>
          <cell r="H707">
            <v>65048</v>
          </cell>
          <cell r="I707">
            <v>232567.88</v>
          </cell>
          <cell r="J707" t="str">
            <v>D</v>
          </cell>
          <cell r="K707">
            <v>232567.88</v>
          </cell>
          <cell r="L707" t="str">
            <v>D</v>
          </cell>
          <cell r="M707">
            <v>232567.88</v>
          </cell>
        </row>
        <row r="708">
          <cell r="A708" t="str">
            <v>401905041</v>
          </cell>
          <cell r="B708" t="str">
            <v>Attr. prod.serie e calibri VEE</v>
          </cell>
          <cell r="C708">
            <v>0</v>
          </cell>
          <cell r="E708">
            <v>0</v>
          </cell>
          <cell r="G708">
            <v>6268</v>
          </cell>
          <cell r="H708">
            <v>0</v>
          </cell>
          <cell r="I708">
            <v>6268</v>
          </cell>
          <cell r="J708" t="str">
            <v>D</v>
          </cell>
          <cell r="K708">
            <v>6268</v>
          </cell>
          <cell r="L708" t="str">
            <v>D</v>
          </cell>
          <cell r="M708">
            <v>6268</v>
          </cell>
        </row>
        <row r="709">
          <cell r="A709" t="str">
            <v>401905050</v>
          </cell>
          <cell r="B709" t="str">
            <v>Stampi</v>
          </cell>
          <cell r="C709">
            <v>0</v>
          </cell>
          <cell r="E709">
            <v>0</v>
          </cell>
          <cell r="G709">
            <v>0</v>
          </cell>
          <cell r="H709">
            <v>0</v>
          </cell>
          <cell r="I709">
            <v>0</v>
          </cell>
          <cell r="K709">
            <v>0</v>
          </cell>
          <cell r="M709">
            <v>0</v>
          </cell>
        </row>
        <row r="710">
          <cell r="A710" t="str">
            <v>401905060</v>
          </cell>
          <cell r="B710" t="str">
            <v>Attrezzature generiche</v>
          </cell>
          <cell r="C710">
            <v>0</v>
          </cell>
          <cell r="E710">
            <v>0</v>
          </cell>
          <cell r="G710">
            <v>15043.82</v>
          </cell>
          <cell r="H710">
            <v>2610</v>
          </cell>
          <cell r="I710">
            <v>12433.82</v>
          </cell>
          <cell r="J710" t="str">
            <v>D</v>
          </cell>
          <cell r="K710">
            <v>12433.82</v>
          </cell>
          <cell r="L710" t="str">
            <v>D</v>
          </cell>
          <cell r="M710">
            <v>12433.82</v>
          </cell>
        </row>
        <row r="711">
          <cell r="A711" t="str">
            <v>401905070</v>
          </cell>
          <cell r="B711" t="str">
            <v>Stampi propr. clienti</v>
          </cell>
          <cell r="C711">
            <v>0</v>
          </cell>
          <cell r="E711">
            <v>0</v>
          </cell>
          <cell r="G711">
            <v>0</v>
          </cell>
          <cell r="H711">
            <v>0</v>
          </cell>
          <cell r="I711">
            <v>0</v>
          </cell>
          <cell r="K711">
            <v>0</v>
          </cell>
          <cell r="M711">
            <v>0</v>
          </cell>
        </row>
        <row r="712">
          <cell r="A712" t="str">
            <v>401905080</v>
          </cell>
          <cell r="B712" t="str">
            <v>Compartecip.a fornitori</v>
          </cell>
          <cell r="C712">
            <v>0</v>
          </cell>
          <cell r="E712">
            <v>0</v>
          </cell>
          <cell r="G712">
            <v>11500</v>
          </cell>
          <cell r="H712">
            <v>0</v>
          </cell>
          <cell r="I712">
            <v>11500</v>
          </cell>
          <cell r="J712" t="str">
            <v>D</v>
          </cell>
          <cell r="K712">
            <v>11500</v>
          </cell>
          <cell r="L712" t="str">
            <v>D</v>
          </cell>
          <cell r="M712">
            <v>11500</v>
          </cell>
        </row>
        <row r="713">
          <cell r="M713">
            <v>0</v>
          </cell>
        </row>
        <row r="714">
          <cell r="A714" t="str">
            <v>06</v>
          </cell>
          <cell r="B714" t="str">
            <v>Acquisto beni strument.infer.¤ 516</v>
          </cell>
          <cell r="C714">
            <v>0</v>
          </cell>
          <cell r="E714">
            <v>0</v>
          </cell>
          <cell r="G714">
            <v>82849.070000000007</v>
          </cell>
          <cell r="H714">
            <v>0</v>
          </cell>
          <cell r="I714">
            <v>82849.070000000007</v>
          </cell>
          <cell r="J714" t="str">
            <v>D</v>
          </cell>
          <cell r="K714">
            <v>82849.070000000007</v>
          </cell>
          <cell r="L714" t="str">
            <v xml:space="preserve"> D</v>
          </cell>
          <cell r="M714">
            <v>82849.070000000007</v>
          </cell>
        </row>
        <row r="715">
          <cell r="A715" t="str">
            <v>401906010</v>
          </cell>
          <cell r="B715" t="str">
            <v>Immobile Industriale Pero &lt; 500 ¤</v>
          </cell>
          <cell r="C715">
            <v>0</v>
          </cell>
          <cell r="E715">
            <v>0</v>
          </cell>
          <cell r="G715">
            <v>3816.8</v>
          </cell>
          <cell r="H715">
            <v>0</v>
          </cell>
          <cell r="I715">
            <v>3816.8</v>
          </cell>
          <cell r="J715" t="str">
            <v>D</v>
          </cell>
          <cell r="K715">
            <v>3816.8</v>
          </cell>
          <cell r="L715" t="str">
            <v>D</v>
          </cell>
          <cell r="M715">
            <v>3816.8</v>
          </cell>
        </row>
        <row r="716">
          <cell r="A716" t="str">
            <v>401906020</v>
          </cell>
          <cell r="B716" t="str">
            <v>Impianti &lt; 500 ¤</v>
          </cell>
          <cell r="C716">
            <v>0</v>
          </cell>
          <cell r="E716">
            <v>0</v>
          </cell>
          <cell r="G716">
            <v>150</v>
          </cell>
          <cell r="H716">
            <v>0</v>
          </cell>
          <cell r="I716">
            <v>150</v>
          </cell>
          <cell r="J716" t="str">
            <v>D</v>
          </cell>
          <cell r="K716">
            <v>150</v>
          </cell>
          <cell r="L716" t="str">
            <v>D</v>
          </cell>
          <cell r="M716">
            <v>150</v>
          </cell>
        </row>
        <row r="717">
          <cell r="A717" t="str">
            <v>401906030</v>
          </cell>
          <cell r="B717" t="str">
            <v>Macchinario &lt; 500 ¤</v>
          </cell>
          <cell r="C717">
            <v>0</v>
          </cell>
          <cell r="E717">
            <v>0</v>
          </cell>
          <cell r="G717">
            <v>8129.69</v>
          </cell>
          <cell r="H717">
            <v>0</v>
          </cell>
          <cell r="I717">
            <v>8129.69</v>
          </cell>
          <cell r="J717" t="str">
            <v>D</v>
          </cell>
          <cell r="K717">
            <v>8129.69</v>
          </cell>
          <cell r="L717" t="str">
            <v>D</v>
          </cell>
          <cell r="M717">
            <v>8129.69</v>
          </cell>
        </row>
        <row r="718">
          <cell r="A718" t="str">
            <v>401906040</v>
          </cell>
          <cell r="B718" t="str">
            <v>Attrezzatura varia e min.&lt; 500¤</v>
          </cell>
          <cell r="C718">
            <v>0</v>
          </cell>
          <cell r="E718">
            <v>0</v>
          </cell>
          <cell r="G718">
            <v>46876.52</v>
          </cell>
          <cell r="H718">
            <v>0</v>
          </cell>
          <cell r="I718">
            <v>46876.52</v>
          </cell>
          <cell r="J718" t="str">
            <v>D</v>
          </cell>
          <cell r="K718">
            <v>46876.52</v>
          </cell>
          <cell r="L718" t="str">
            <v>D</v>
          </cell>
          <cell r="M718">
            <v>46876.52</v>
          </cell>
        </row>
        <row r="719">
          <cell r="A719" t="str">
            <v>401906050</v>
          </cell>
          <cell r="B719" t="str">
            <v>Forni &lt; 500 ¤</v>
          </cell>
          <cell r="C719">
            <v>0</v>
          </cell>
          <cell r="E719">
            <v>0</v>
          </cell>
          <cell r="G719">
            <v>0</v>
          </cell>
          <cell r="H719">
            <v>0</v>
          </cell>
          <cell r="I719">
            <v>0</v>
          </cell>
          <cell r="K719">
            <v>0</v>
          </cell>
          <cell r="M719">
            <v>0</v>
          </cell>
        </row>
        <row r="720">
          <cell r="A720" t="str">
            <v>401906060</v>
          </cell>
          <cell r="B720" t="str">
            <v>Mobili Macch.Uff. ordin. &lt; 500¤</v>
          </cell>
          <cell r="C720">
            <v>0</v>
          </cell>
          <cell r="E720">
            <v>0</v>
          </cell>
          <cell r="G720">
            <v>17448.580000000002</v>
          </cell>
          <cell r="H720">
            <v>0</v>
          </cell>
          <cell r="I720">
            <v>17448.580000000002</v>
          </cell>
          <cell r="J720" t="str">
            <v>D</v>
          </cell>
          <cell r="K720">
            <v>17448.580000000002</v>
          </cell>
          <cell r="L720" t="str">
            <v>D</v>
          </cell>
          <cell r="M720">
            <v>17448.580000000002</v>
          </cell>
        </row>
        <row r="721">
          <cell r="A721" t="str">
            <v>401906070</v>
          </cell>
          <cell r="B721" t="str">
            <v>Macchine Ufficio elettron &lt; 500 ¤</v>
          </cell>
          <cell r="C721">
            <v>0</v>
          </cell>
          <cell r="E721">
            <v>0</v>
          </cell>
          <cell r="G721">
            <v>4411.4799999999996</v>
          </cell>
          <cell r="H721">
            <v>0</v>
          </cell>
          <cell r="I721">
            <v>4411.4799999999996</v>
          </cell>
          <cell r="J721" t="str">
            <v>D</v>
          </cell>
          <cell r="K721">
            <v>4411.4799999999996</v>
          </cell>
          <cell r="L721" t="str">
            <v>D</v>
          </cell>
          <cell r="M721">
            <v>4411.4799999999996</v>
          </cell>
        </row>
        <row r="722">
          <cell r="A722" t="str">
            <v>401906080</v>
          </cell>
          <cell r="B722" t="str">
            <v>Software &lt; 500 ¤</v>
          </cell>
          <cell r="C722">
            <v>0</v>
          </cell>
          <cell r="E722">
            <v>0</v>
          </cell>
          <cell r="G722">
            <v>2016</v>
          </cell>
          <cell r="H722">
            <v>0</v>
          </cell>
          <cell r="I722">
            <v>2016</v>
          </cell>
          <cell r="J722" t="str">
            <v>D</v>
          </cell>
          <cell r="K722">
            <v>2016</v>
          </cell>
          <cell r="L722" t="str">
            <v>D</v>
          </cell>
          <cell r="M722">
            <v>2016</v>
          </cell>
        </row>
        <row r="723">
          <cell r="A723" t="str">
            <v>401906090</v>
          </cell>
          <cell r="B723" t="str">
            <v>Automezzi &lt; 500 ¤</v>
          </cell>
          <cell r="C723">
            <v>0</v>
          </cell>
          <cell r="E723">
            <v>0</v>
          </cell>
          <cell r="G723">
            <v>0</v>
          </cell>
          <cell r="H723">
            <v>0</v>
          </cell>
          <cell r="I723">
            <v>0</v>
          </cell>
          <cell r="K723">
            <v>0</v>
          </cell>
          <cell r="M723">
            <v>0</v>
          </cell>
        </row>
        <row r="724">
          <cell r="M724">
            <v>0</v>
          </cell>
        </row>
        <row r="725">
          <cell r="A725" t="str">
            <v>07</v>
          </cell>
          <cell r="B725" t="str">
            <v>Rettifiche agli Acquisti</v>
          </cell>
          <cell r="C725">
            <v>0</v>
          </cell>
          <cell r="E725">
            <v>0</v>
          </cell>
          <cell r="G725">
            <v>315733.90000000002</v>
          </cell>
          <cell r="H725">
            <v>662783.55000000005</v>
          </cell>
          <cell r="I725">
            <v>-347049.65</v>
          </cell>
          <cell r="J725" t="str">
            <v>A</v>
          </cell>
          <cell r="K725">
            <v>-347049.65</v>
          </cell>
          <cell r="L725" t="str">
            <v xml:space="preserve"> A</v>
          </cell>
          <cell r="M725">
            <v>-347049.65</v>
          </cell>
        </row>
        <row r="726">
          <cell r="A726" t="str">
            <v>401907010</v>
          </cell>
          <cell r="B726" t="str">
            <v>Resi su materiali</v>
          </cell>
          <cell r="C726">
            <v>0</v>
          </cell>
          <cell r="E726">
            <v>0</v>
          </cell>
          <cell r="G726">
            <v>302634.33</v>
          </cell>
          <cell r="H726">
            <v>510043.25</v>
          </cell>
          <cell r="I726">
            <v>207408.92</v>
          </cell>
          <cell r="J726" t="str">
            <v>A</v>
          </cell>
          <cell r="K726">
            <v>207408.92</v>
          </cell>
          <cell r="L726" t="str">
            <v>A</v>
          </cell>
          <cell r="M726">
            <v>-207408.92</v>
          </cell>
        </row>
        <row r="727">
          <cell r="A727" t="str">
            <v>401907011</v>
          </cell>
          <cell r="B727" t="str">
            <v>Note Deb.a Fornit.x resi e N.C.mat.</v>
          </cell>
          <cell r="C727">
            <v>0</v>
          </cell>
          <cell r="E727">
            <v>0</v>
          </cell>
          <cell r="G727">
            <v>13097.56</v>
          </cell>
          <cell r="H727">
            <v>149404.01999999999</v>
          </cell>
          <cell r="I727">
            <v>136306.46</v>
          </cell>
          <cell r="J727" t="str">
            <v>A</v>
          </cell>
          <cell r="K727">
            <v>136306.46</v>
          </cell>
          <cell r="L727" t="str">
            <v>A</v>
          </cell>
          <cell r="M727">
            <v>-136306.46</v>
          </cell>
        </row>
        <row r="728">
          <cell r="A728" t="str">
            <v>401907012</v>
          </cell>
          <cell r="B728" t="str">
            <v>Note Deb.a VEE x resi e N.C.mat.</v>
          </cell>
          <cell r="C728">
            <v>0</v>
          </cell>
          <cell r="E728">
            <v>0</v>
          </cell>
          <cell r="G728">
            <v>0</v>
          </cell>
          <cell r="H728">
            <v>3229.2</v>
          </cell>
          <cell r="I728">
            <v>3229.2</v>
          </cell>
          <cell r="J728" t="str">
            <v>A</v>
          </cell>
          <cell r="K728">
            <v>3229.2</v>
          </cell>
          <cell r="L728" t="str">
            <v>A</v>
          </cell>
          <cell r="M728">
            <v>-3229.2</v>
          </cell>
        </row>
        <row r="729">
          <cell r="A729" t="str">
            <v>401907020</v>
          </cell>
          <cell r="B729" t="str">
            <v>Resi su beni strumentali &lt; ¤ 516</v>
          </cell>
          <cell r="C729">
            <v>0</v>
          </cell>
          <cell r="E729">
            <v>0</v>
          </cell>
          <cell r="G729">
            <v>0</v>
          </cell>
          <cell r="H729">
            <v>0</v>
          </cell>
          <cell r="I729">
            <v>0</v>
          </cell>
          <cell r="K729">
            <v>0</v>
          </cell>
          <cell r="M729">
            <v>0</v>
          </cell>
        </row>
        <row r="730">
          <cell r="A730" t="str">
            <v>401907030</v>
          </cell>
          <cell r="B730" t="str">
            <v>Rimpiazzi su materiali</v>
          </cell>
          <cell r="C730">
            <v>0</v>
          </cell>
          <cell r="E730">
            <v>0</v>
          </cell>
          <cell r="G730">
            <v>0</v>
          </cell>
          <cell r="H730">
            <v>0</v>
          </cell>
          <cell r="I730">
            <v>0</v>
          </cell>
          <cell r="K730">
            <v>0</v>
          </cell>
          <cell r="M730">
            <v>0</v>
          </cell>
        </row>
        <row r="731">
          <cell r="A731" t="str">
            <v>401907040</v>
          </cell>
          <cell r="B731" t="str">
            <v>Rimp. beni strumentali &lt; ¤ 516</v>
          </cell>
          <cell r="C731">
            <v>0</v>
          </cell>
          <cell r="E731">
            <v>0</v>
          </cell>
          <cell r="G731">
            <v>0</v>
          </cell>
          <cell r="H731">
            <v>0</v>
          </cell>
          <cell r="I731">
            <v>0</v>
          </cell>
          <cell r="K731">
            <v>0</v>
          </cell>
          <cell r="M731">
            <v>0</v>
          </cell>
        </row>
        <row r="732">
          <cell r="A732" t="str">
            <v>401907050</v>
          </cell>
          <cell r="B732" t="str">
            <v>Abbuoni</v>
          </cell>
          <cell r="C732">
            <v>0</v>
          </cell>
          <cell r="E732">
            <v>0</v>
          </cell>
          <cell r="G732">
            <v>2.0099999999999998</v>
          </cell>
          <cell r="H732">
            <v>107.08</v>
          </cell>
          <cell r="I732">
            <v>105.07</v>
          </cell>
          <cell r="J732" t="str">
            <v>A</v>
          </cell>
          <cell r="K732">
            <v>105.07</v>
          </cell>
          <cell r="L732" t="str">
            <v>A</v>
          </cell>
          <cell r="M732">
            <v>-105.07</v>
          </cell>
        </row>
        <row r="733">
          <cell r="M733">
            <v>0</v>
          </cell>
        </row>
        <row r="734">
          <cell r="A734" t="str">
            <v>20</v>
          </cell>
          <cell r="B734" t="str">
            <v>Costi Produzione per Servizi</v>
          </cell>
          <cell r="C734">
            <v>0</v>
          </cell>
          <cell r="E734">
            <v>0</v>
          </cell>
          <cell r="G734">
            <v>19524268.100000001</v>
          </cell>
          <cell r="H734">
            <v>1399786.21</v>
          </cell>
          <cell r="I734">
            <v>18124481.890000001</v>
          </cell>
          <cell r="J734" t="str">
            <v>D</v>
          </cell>
          <cell r="K734">
            <v>18124481.890000001</v>
          </cell>
          <cell r="L734" t="str">
            <v xml:space="preserve"> D</v>
          </cell>
          <cell r="M734">
            <v>18124481.890000001</v>
          </cell>
        </row>
        <row r="735">
          <cell r="A735" t="str">
            <v>01</v>
          </cell>
          <cell r="B735" t="str">
            <v>Costi per servizi Industriali</v>
          </cell>
          <cell r="C735">
            <v>0</v>
          </cell>
          <cell r="E735">
            <v>0</v>
          </cell>
          <cell r="G735">
            <v>17053535.52</v>
          </cell>
          <cell r="H735">
            <v>633632.06999999995</v>
          </cell>
          <cell r="I735">
            <v>16419903.449999999</v>
          </cell>
          <cell r="J735" t="str">
            <v>D</v>
          </cell>
          <cell r="K735">
            <v>16419903.449999999</v>
          </cell>
          <cell r="L735" t="str">
            <v xml:space="preserve"> D</v>
          </cell>
          <cell r="M735">
            <v>16419903.449999999</v>
          </cell>
        </row>
        <row r="736">
          <cell r="A736" t="str">
            <v>402001010</v>
          </cell>
          <cell r="B736" t="str">
            <v>Costo lavorazione esterna</v>
          </cell>
          <cell r="C736">
            <v>0</v>
          </cell>
          <cell r="E736">
            <v>0</v>
          </cell>
          <cell r="G736">
            <v>10865731.460000001</v>
          </cell>
          <cell r="H736">
            <v>377234.06</v>
          </cell>
          <cell r="I736">
            <v>10488497.4</v>
          </cell>
          <cell r="J736" t="str">
            <v>D</v>
          </cell>
          <cell r="K736">
            <v>10488497.4</v>
          </cell>
          <cell r="L736" t="str">
            <v>D</v>
          </cell>
          <cell r="M736">
            <v>10488497.4</v>
          </cell>
        </row>
        <row r="737">
          <cell r="A737" t="str">
            <v>402001011</v>
          </cell>
          <cell r="B737" t="str">
            <v>Costo lavorazione esterna V.E.E.</v>
          </cell>
          <cell r="C737">
            <v>0</v>
          </cell>
          <cell r="E737">
            <v>0</v>
          </cell>
          <cell r="G737">
            <v>3044687.53</v>
          </cell>
          <cell r="H737">
            <v>70984.95</v>
          </cell>
          <cell r="I737">
            <v>2973702.58</v>
          </cell>
          <cell r="J737" t="str">
            <v>D</v>
          </cell>
          <cell r="K737">
            <v>2973702.58</v>
          </cell>
          <cell r="L737" t="str">
            <v>D</v>
          </cell>
          <cell r="M737">
            <v>2973702.58</v>
          </cell>
        </row>
        <row r="738">
          <cell r="A738" t="str">
            <v>402001012</v>
          </cell>
          <cell r="B738" t="str">
            <v>Note Deb.a VEE resi lav.est.e N.C.</v>
          </cell>
          <cell r="C738">
            <v>0</v>
          </cell>
          <cell r="E738">
            <v>0</v>
          </cell>
          <cell r="G738">
            <v>0</v>
          </cell>
          <cell r="H738">
            <v>9043.01</v>
          </cell>
          <cell r="I738">
            <v>9043.01</v>
          </cell>
          <cell r="J738" t="str">
            <v>A</v>
          </cell>
          <cell r="K738">
            <v>9043.01</v>
          </cell>
          <cell r="L738" t="str">
            <v>A</v>
          </cell>
          <cell r="M738">
            <v>-9043.01</v>
          </cell>
        </row>
        <row r="739">
          <cell r="A739" t="str">
            <v>402001013</v>
          </cell>
          <cell r="B739" t="str">
            <v>Note Deb.a Forn.x resi e N.C.c/lav.</v>
          </cell>
          <cell r="C739">
            <v>0</v>
          </cell>
          <cell r="E739">
            <v>0</v>
          </cell>
          <cell r="G739">
            <v>50889</v>
          </cell>
          <cell r="H739">
            <v>143589.32</v>
          </cell>
          <cell r="I739">
            <v>92700.32</v>
          </cell>
          <cell r="J739" t="str">
            <v>A</v>
          </cell>
          <cell r="K739">
            <v>92700.32</v>
          </cell>
          <cell r="L739" t="str">
            <v>A</v>
          </cell>
          <cell r="M739">
            <v>-92700.32</v>
          </cell>
        </row>
        <row r="740">
          <cell r="A740" t="str">
            <v>402001020</v>
          </cell>
          <cell r="B740" t="str">
            <v>Costo lavorazione per selezioni</v>
          </cell>
          <cell r="C740">
            <v>0</v>
          </cell>
          <cell r="E740">
            <v>0</v>
          </cell>
          <cell r="G740">
            <v>439491.2</v>
          </cell>
          <cell r="H740">
            <v>0</v>
          </cell>
          <cell r="I740">
            <v>439491.2</v>
          </cell>
          <cell r="J740" t="str">
            <v>D</v>
          </cell>
          <cell r="K740">
            <v>439491.2</v>
          </cell>
          <cell r="L740" t="str">
            <v>D</v>
          </cell>
          <cell r="M740">
            <v>439491.2</v>
          </cell>
        </row>
        <row r="741">
          <cell r="A741" t="str">
            <v>402001030</v>
          </cell>
          <cell r="B741" t="str">
            <v>Resi su lavoraz. esterna e selez.</v>
          </cell>
          <cell r="C741">
            <v>0</v>
          </cell>
          <cell r="E741">
            <v>0</v>
          </cell>
          <cell r="G741">
            <v>0</v>
          </cell>
          <cell r="H741">
            <v>0</v>
          </cell>
          <cell r="I741">
            <v>0</v>
          </cell>
          <cell r="K741">
            <v>0</v>
          </cell>
          <cell r="M741">
            <v>0</v>
          </cell>
        </row>
        <row r="742">
          <cell r="A742" t="str">
            <v>402001040</v>
          </cell>
          <cell r="B742" t="str">
            <v>Rimpiazzi su lavoraz. esterna.</v>
          </cell>
          <cell r="C742">
            <v>0</v>
          </cell>
          <cell r="E742">
            <v>0</v>
          </cell>
          <cell r="G742">
            <v>0</v>
          </cell>
          <cell r="H742">
            <v>0</v>
          </cell>
          <cell r="I742">
            <v>0</v>
          </cell>
          <cell r="K742">
            <v>0</v>
          </cell>
          <cell r="M742">
            <v>0</v>
          </cell>
        </row>
        <row r="743">
          <cell r="A743" t="str">
            <v>402001050</v>
          </cell>
          <cell r="B743" t="str">
            <v>Energia, acqua Pero</v>
          </cell>
          <cell r="C743">
            <v>0</v>
          </cell>
          <cell r="E743">
            <v>0</v>
          </cell>
          <cell r="G743">
            <v>203869.71</v>
          </cell>
          <cell r="H743">
            <v>296.02999999999997</v>
          </cell>
          <cell r="I743">
            <v>203573.68</v>
          </cell>
          <cell r="J743" t="str">
            <v>D</v>
          </cell>
          <cell r="K743">
            <v>203573.68</v>
          </cell>
          <cell r="L743" t="str">
            <v>D</v>
          </cell>
          <cell r="M743">
            <v>203573.68</v>
          </cell>
        </row>
        <row r="744">
          <cell r="A744" t="str">
            <v>402001060</v>
          </cell>
          <cell r="B744" t="str">
            <v>Riscaldamento</v>
          </cell>
          <cell r="C744">
            <v>0</v>
          </cell>
          <cell r="E744">
            <v>0</v>
          </cell>
          <cell r="G744">
            <v>34701.629999999997</v>
          </cell>
          <cell r="H744">
            <v>0.88</v>
          </cell>
          <cell r="I744">
            <v>34700.75</v>
          </cell>
          <cell r="J744" t="str">
            <v>D</v>
          </cell>
          <cell r="K744">
            <v>34700.75</v>
          </cell>
          <cell r="L744" t="str">
            <v>D</v>
          </cell>
          <cell r="M744">
            <v>34700.75</v>
          </cell>
        </row>
        <row r="745">
          <cell r="A745" t="str">
            <v>402001070</v>
          </cell>
          <cell r="B745" t="str">
            <v>Varie d'officina</v>
          </cell>
          <cell r="C745">
            <v>0</v>
          </cell>
          <cell r="E745">
            <v>0</v>
          </cell>
          <cell r="G745">
            <v>14271.74</v>
          </cell>
          <cell r="H745">
            <v>209.73</v>
          </cell>
          <cell r="I745">
            <v>14062.01</v>
          </cell>
          <cell r="J745" t="str">
            <v>D</v>
          </cell>
          <cell r="K745">
            <v>14062.01</v>
          </cell>
          <cell r="L745" t="str">
            <v>D</v>
          </cell>
          <cell r="M745">
            <v>14062.01</v>
          </cell>
        </row>
        <row r="746">
          <cell r="A746" t="str">
            <v>402001080</v>
          </cell>
          <cell r="B746" t="str">
            <v>Telefoni  Pero</v>
          </cell>
          <cell r="C746">
            <v>0</v>
          </cell>
          <cell r="E746">
            <v>0</v>
          </cell>
          <cell r="G746">
            <v>15016.05</v>
          </cell>
          <cell r="H746">
            <v>268.64</v>
          </cell>
          <cell r="I746">
            <v>14747.41</v>
          </cell>
          <cell r="J746" t="str">
            <v>D</v>
          </cell>
          <cell r="K746">
            <v>14747.41</v>
          </cell>
          <cell r="L746" t="str">
            <v>D</v>
          </cell>
          <cell r="M746">
            <v>14747.41</v>
          </cell>
        </row>
        <row r="747">
          <cell r="A747" t="str">
            <v>402001090</v>
          </cell>
          <cell r="B747" t="str">
            <v>Assic. inc.,furto, R.C.</v>
          </cell>
          <cell r="C747">
            <v>0</v>
          </cell>
          <cell r="E747">
            <v>0</v>
          </cell>
          <cell r="G747">
            <v>103688.57</v>
          </cell>
          <cell r="H747">
            <v>0</v>
          </cell>
          <cell r="I747">
            <v>103688.57</v>
          </cell>
          <cell r="J747" t="str">
            <v>D</v>
          </cell>
          <cell r="K747">
            <v>103688.57</v>
          </cell>
          <cell r="L747" t="str">
            <v>D</v>
          </cell>
          <cell r="M747">
            <v>103688.57</v>
          </cell>
        </row>
        <row r="748">
          <cell r="A748" t="str">
            <v>402001100</v>
          </cell>
          <cell r="B748" t="str">
            <v>Ass. infort.inval. R.C.T.</v>
          </cell>
          <cell r="C748">
            <v>0</v>
          </cell>
          <cell r="E748">
            <v>0</v>
          </cell>
          <cell r="G748">
            <v>19508.77</v>
          </cell>
          <cell r="H748">
            <v>300</v>
          </cell>
          <cell r="I748">
            <v>19208.77</v>
          </cell>
          <cell r="J748" t="str">
            <v>D</v>
          </cell>
          <cell r="K748">
            <v>19208.77</v>
          </cell>
          <cell r="L748" t="str">
            <v>D</v>
          </cell>
          <cell r="M748">
            <v>19208.77</v>
          </cell>
        </row>
        <row r="749">
          <cell r="A749" t="str">
            <v>402001110</v>
          </cell>
          <cell r="B749" t="str">
            <v>Assicurazione automezzi</v>
          </cell>
          <cell r="C749">
            <v>0</v>
          </cell>
          <cell r="E749">
            <v>0</v>
          </cell>
          <cell r="G749">
            <v>5137</v>
          </cell>
          <cell r="H749">
            <v>0</v>
          </cell>
          <cell r="I749">
            <v>5137</v>
          </cell>
          <cell r="J749" t="str">
            <v>D</v>
          </cell>
          <cell r="K749">
            <v>5137</v>
          </cell>
          <cell r="L749" t="str">
            <v>D</v>
          </cell>
          <cell r="M749">
            <v>5137</v>
          </cell>
        </row>
        <row r="750">
          <cell r="A750" t="str">
            <v>402001120</v>
          </cell>
          <cell r="B750" t="str">
            <v>Assicurazione trasporti</v>
          </cell>
          <cell r="C750">
            <v>0</v>
          </cell>
          <cell r="E750">
            <v>0</v>
          </cell>
          <cell r="G750">
            <v>7920</v>
          </cell>
          <cell r="H750">
            <v>0</v>
          </cell>
          <cell r="I750">
            <v>7920</v>
          </cell>
          <cell r="J750" t="str">
            <v>D</v>
          </cell>
          <cell r="K750">
            <v>7920</v>
          </cell>
          <cell r="L750" t="str">
            <v>D</v>
          </cell>
          <cell r="M750">
            <v>7920</v>
          </cell>
        </row>
        <row r="751">
          <cell r="A751" t="str">
            <v>402001130</v>
          </cell>
          <cell r="B751" t="str">
            <v>Spese aggiornamento tecnico</v>
          </cell>
          <cell r="C751">
            <v>0</v>
          </cell>
          <cell r="E751">
            <v>0</v>
          </cell>
          <cell r="G751">
            <v>48059.74</v>
          </cell>
          <cell r="H751">
            <v>13750</v>
          </cell>
          <cell r="I751">
            <v>34309.74</v>
          </cell>
          <cell r="J751" t="str">
            <v>D</v>
          </cell>
          <cell r="K751">
            <v>34309.74</v>
          </cell>
          <cell r="L751" t="str">
            <v>D</v>
          </cell>
          <cell r="M751">
            <v>34309.74</v>
          </cell>
        </row>
        <row r="752">
          <cell r="A752" t="str">
            <v>402001131</v>
          </cell>
          <cell r="B752" t="str">
            <v>Rivalsa 4% su comp. aggiorn.tecnici</v>
          </cell>
          <cell r="C752">
            <v>0</v>
          </cell>
          <cell r="E752">
            <v>0</v>
          </cell>
          <cell r="G752">
            <v>285.06</v>
          </cell>
          <cell r="H752">
            <v>285.06</v>
          </cell>
          <cell r="I752">
            <v>0</v>
          </cell>
          <cell r="K752">
            <v>0</v>
          </cell>
          <cell r="M752">
            <v>0</v>
          </cell>
        </row>
        <row r="753">
          <cell r="A753" t="str">
            <v>402001140</v>
          </cell>
          <cell r="B753" t="str">
            <v>Abbon.e acquisti riviste e libri</v>
          </cell>
          <cell r="C753">
            <v>0</v>
          </cell>
          <cell r="E753">
            <v>0</v>
          </cell>
          <cell r="G753">
            <v>3469.68</v>
          </cell>
          <cell r="H753">
            <v>0</v>
          </cell>
          <cell r="I753">
            <v>3469.68</v>
          </cell>
          <cell r="J753" t="str">
            <v>D</v>
          </cell>
          <cell r="K753">
            <v>3469.68</v>
          </cell>
          <cell r="L753" t="str">
            <v>D</v>
          </cell>
          <cell r="M753">
            <v>3469.68</v>
          </cell>
        </row>
        <row r="754">
          <cell r="A754" t="str">
            <v>402001150</v>
          </cell>
          <cell r="B754" t="str">
            <v>Spese di sviluppo/prove di lab.</v>
          </cell>
          <cell r="C754">
            <v>0</v>
          </cell>
          <cell r="E754">
            <v>0</v>
          </cell>
          <cell r="G754">
            <v>388626.75</v>
          </cell>
          <cell r="H754">
            <v>0</v>
          </cell>
          <cell r="I754">
            <v>388626.75</v>
          </cell>
          <cell r="J754" t="str">
            <v>D</v>
          </cell>
          <cell r="K754">
            <v>388626.75</v>
          </cell>
          <cell r="L754" t="str">
            <v>D</v>
          </cell>
          <cell r="M754">
            <v>388626.75</v>
          </cell>
        </row>
        <row r="755">
          <cell r="A755" t="str">
            <v>402001151</v>
          </cell>
          <cell r="B755" t="str">
            <v>Rivalsa 4% su spese di sviluppo</v>
          </cell>
          <cell r="C755">
            <v>0</v>
          </cell>
          <cell r="E755">
            <v>0</v>
          </cell>
          <cell r="G755">
            <v>2317.89</v>
          </cell>
          <cell r="H755">
            <v>2302.5100000000002</v>
          </cell>
          <cell r="I755">
            <v>15.38</v>
          </cell>
          <cell r="J755" t="str">
            <v>D</v>
          </cell>
          <cell r="K755">
            <v>15.38</v>
          </cell>
          <cell r="L755" t="str">
            <v>D</v>
          </cell>
          <cell r="M755">
            <v>15.38</v>
          </cell>
        </row>
        <row r="756">
          <cell r="A756" t="str">
            <v>402001152</v>
          </cell>
          <cell r="B756" t="str">
            <v>Contr.  4% su spese di sviluppo</v>
          </cell>
          <cell r="C756">
            <v>0</v>
          </cell>
          <cell r="E756">
            <v>0</v>
          </cell>
          <cell r="G756">
            <v>484.12</v>
          </cell>
          <cell r="H756">
            <v>275.68</v>
          </cell>
          <cell r="I756">
            <v>208.44</v>
          </cell>
          <cell r="J756" t="str">
            <v>D</v>
          </cell>
          <cell r="K756">
            <v>208.44</v>
          </cell>
          <cell r="L756" t="str">
            <v>D</v>
          </cell>
          <cell r="M756">
            <v>208.44</v>
          </cell>
        </row>
        <row r="757">
          <cell r="A757" t="str">
            <v>402001160</v>
          </cell>
          <cell r="B757" t="str">
            <v>Spese per mensa</v>
          </cell>
          <cell r="C757">
            <v>0</v>
          </cell>
          <cell r="E757">
            <v>0</v>
          </cell>
          <cell r="G757">
            <v>146379.99</v>
          </cell>
          <cell r="H757">
            <v>0</v>
          </cell>
          <cell r="I757">
            <v>146379.99</v>
          </cell>
          <cell r="J757" t="str">
            <v>D</v>
          </cell>
          <cell r="K757">
            <v>146379.99</v>
          </cell>
          <cell r="L757" t="str">
            <v>D</v>
          </cell>
          <cell r="M757">
            <v>146379.99</v>
          </cell>
        </row>
        <row r="758">
          <cell r="A758" t="str">
            <v>402001170</v>
          </cell>
          <cell r="B758" t="str">
            <v>Corrieri d'acquisto</v>
          </cell>
          <cell r="C758">
            <v>0</v>
          </cell>
          <cell r="E758">
            <v>0</v>
          </cell>
          <cell r="G758">
            <v>1161480.29</v>
          </cell>
          <cell r="H758">
            <v>10563.19</v>
          </cell>
          <cell r="I758">
            <v>1150917.1000000001</v>
          </cell>
          <cell r="J758" t="str">
            <v>D</v>
          </cell>
          <cell r="K758">
            <v>1150917.1000000001</v>
          </cell>
          <cell r="L758" t="str">
            <v>D</v>
          </cell>
          <cell r="M758">
            <v>1150917.1000000001</v>
          </cell>
        </row>
        <row r="759">
          <cell r="A759" t="str">
            <v>402001171</v>
          </cell>
          <cell r="B759" t="str">
            <v>Prestaz. Serv.Assistenza Software</v>
          </cell>
          <cell r="C759">
            <v>0</v>
          </cell>
          <cell r="E759">
            <v>0</v>
          </cell>
          <cell r="G759">
            <v>50000</v>
          </cell>
          <cell r="H759">
            <v>0</v>
          </cell>
          <cell r="I759">
            <v>50000</v>
          </cell>
          <cell r="J759" t="str">
            <v>D</v>
          </cell>
          <cell r="K759">
            <v>50000</v>
          </cell>
          <cell r="L759" t="str">
            <v>D</v>
          </cell>
          <cell r="M759">
            <v>50000</v>
          </cell>
        </row>
        <row r="760">
          <cell r="A760" t="str">
            <v>402001180</v>
          </cell>
          <cell r="B760" t="str">
            <v>Diritti di brevetto</v>
          </cell>
          <cell r="C760">
            <v>0</v>
          </cell>
          <cell r="E760">
            <v>0</v>
          </cell>
          <cell r="G760">
            <v>0</v>
          </cell>
          <cell r="H760">
            <v>0</v>
          </cell>
          <cell r="I760">
            <v>0</v>
          </cell>
          <cell r="K760">
            <v>0</v>
          </cell>
          <cell r="M760">
            <v>0</v>
          </cell>
        </row>
        <row r="761">
          <cell r="A761" t="str">
            <v>402001189</v>
          </cell>
          <cell r="B761" t="str">
            <v>Spese prestazioni servizio Viney</v>
          </cell>
          <cell r="C761">
            <v>0</v>
          </cell>
          <cell r="E761">
            <v>0</v>
          </cell>
          <cell r="G761">
            <v>250</v>
          </cell>
          <cell r="H761">
            <v>0</v>
          </cell>
          <cell r="I761">
            <v>250</v>
          </cell>
          <cell r="J761" t="str">
            <v>D</v>
          </cell>
          <cell r="K761">
            <v>250</v>
          </cell>
          <cell r="L761" t="str">
            <v>D</v>
          </cell>
          <cell r="M761">
            <v>250</v>
          </cell>
        </row>
        <row r="762">
          <cell r="A762" t="str">
            <v>402001190</v>
          </cell>
          <cell r="B762" t="str">
            <v>Spese prestazioni servizio terzi</v>
          </cell>
          <cell r="C762">
            <v>0</v>
          </cell>
          <cell r="E762">
            <v>0</v>
          </cell>
          <cell r="G762">
            <v>445168.57</v>
          </cell>
          <cell r="H762">
            <v>3404.2</v>
          </cell>
          <cell r="I762">
            <v>441764.37</v>
          </cell>
          <cell r="J762" t="str">
            <v>D</v>
          </cell>
          <cell r="K762">
            <v>441764.37</v>
          </cell>
          <cell r="L762" t="str">
            <v>D</v>
          </cell>
          <cell r="M762">
            <v>441764.37</v>
          </cell>
        </row>
        <row r="763">
          <cell r="A763" t="str">
            <v>402001191</v>
          </cell>
          <cell r="B763" t="str">
            <v>Cassa prof. Spese prestaz. servizio</v>
          </cell>
          <cell r="C763">
            <v>0</v>
          </cell>
          <cell r="E763">
            <v>0</v>
          </cell>
          <cell r="G763">
            <v>1093.53</v>
          </cell>
          <cell r="H763">
            <v>1093.53</v>
          </cell>
          <cell r="I763">
            <v>0</v>
          </cell>
          <cell r="K763">
            <v>0</v>
          </cell>
          <cell r="M763">
            <v>0</v>
          </cell>
        </row>
        <row r="764">
          <cell r="A764" t="str">
            <v>402001192</v>
          </cell>
          <cell r="B764" t="str">
            <v>Rivalsa 4%. Spese prestaz. servizio</v>
          </cell>
          <cell r="C764">
            <v>0</v>
          </cell>
          <cell r="E764">
            <v>0</v>
          </cell>
          <cell r="G764">
            <v>0</v>
          </cell>
          <cell r="H764">
            <v>0</v>
          </cell>
          <cell r="I764">
            <v>0</v>
          </cell>
          <cell r="K764">
            <v>0</v>
          </cell>
          <cell r="M764">
            <v>0</v>
          </cell>
        </row>
        <row r="765">
          <cell r="A765" t="str">
            <v>402001193</v>
          </cell>
          <cell r="B765" t="str">
            <v>Spese prestazioni serv.terzi VEE</v>
          </cell>
          <cell r="C765">
            <v>0</v>
          </cell>
          <cell r="E765">
            <v>0</v>
          </cell>
          <cell r="G765">
            <v>162.68</v>
          </cell>
          <cell r="H765">
            <v>0</v>
          </cell>
          <cell r="I765">
            <v>162.68</v>
          </cell>
          <cell r="J765" t="str">
            <v>D</v>
          </cell>
          <cell r="K765">
            <v>162.68</v>
          </cell>
          <cell r="L765" t="str">
            <v>D</v>
          </cell>
          <cell r="M765">
            <v>162.68</v>
          </cell>
        </row>
        <row r="766">
          <cell r="A766" t="str">
            <v>402001200</v>
          </cell>
          <cell r="B766" t="str">
            <v>Spese per traduzioni, Interpr.</v>
          </cell>
          <cell r="C766">
            <v>0</v>
          </cell>
          <cell r="E766">
            <v>0</v>
          </cell>
          <cell r="G766">
            <v>813.28</v>
          </cell>
          <cell r="H766">
            <v>0</v>
          </cell>
          <cell r="I766">
            <v>813.28</v>
          </cell>
          <cell r="J766" t="str">
            <v>D</v>
          </cell>
          <cell r="K766">
            <v>813.28</v>
          </cell>
          <cell r="L766" t="str">
            <v>D</v>
          </cell>
          <cell r="M766">
            <v>813.28</v>
          </cell>
        </row>
        <row r="767">
          <cell r="A767" t="str">
            <v>402001201</v>
          </cell>
          <cell r="B767" t="str">
            <v>Rivalsa 4% interpreti, traduzioni</v>
          </cell>
          <cell r="C767">
            <v>0</v>
          </cell>
          <cell r="E767">
            <v>0</v>
          </cell>
          <cell r="G767">
            <v>31.28</v>
          </cell>
          <cell r="H767">
            <v>31.28</v>
          </cell>
          <cell r="I767">
            <v>0</v>
          </cell>
          <cell r="K767">
            <v>0</v>
          </cell>
          <cell r="M767">
            <v>0</v>
          </cell>
        </row>
        <row r="768">
          <cell r="A768" t="str">
            <v>402001210</v>
          </cell>
          <cell r="B768" t="str">
            <v>Investimenti, Costi a carico V.E.E.</v>
          </cell>
          <cell r="C768">
            <v>0</v>
          </cell>
          <cell r="E768">
            <v>0</v>
          </cell>
          <cell r="G768">
            <v>0</v>
          </cell>
          <cell r="H768">
            <v>0</v>
          </cell>
          <cell r="I768">
            <v>0</v>
          </cell>
          <cell r="K768">
            <v>0</v>
          </cell>
          <cell r="M768">
            <v>0</v>
          </cell>
        </row>
        <row r="769">
          <cell r="M769">
            <v>0</v>
          </cell>
        </row>
        <row r="770">
          <cell r="A770" t="str">
            <v>02</v>
          </cell>
          <cell r="B770" t="str">
            <v>Manutenzioni Industriali</v>
          </cell>
          <cell r="C770">
            <v>0</v>
          </cell>
          <cell r="E770">
            <v>0</v>
          </cell>
          <cell r="G770">
            <v>613734.05000000005</v>
          </cell>
          <cell r="H770">
            <v>202867.54</v>
          </cell>
          <cell r="I770">
            <v>410866.51</v>
          </cell>
          <cell r="J770" t="str">
            <v>D</v>
          </cell>
          <cell r="K770">
            <v>410866.51</v>
          </cell>
          <cell r="L770" t="str">
            <v xml:space="preserve"> D</v>
          </cell>
          <cell r="M770">
            <v>410866.51</v>
          </cell>
        </row>
        <row r="771">
          <cell r="A771" t="str">
            <v>402002010</v>
          </cell>
          <cell r="B771" t="str">
            <v>Man, rev.,ric.stampi,attrez &lt; 500 ¤</v>
          </cell>
          <cell r="C771">
            <v>0</v>
          </cell>
          <cell r="E771">
            <v>0</v>
          </cell>
          <cell r="G771">
            <v>317701.93</v>
          </cell>
          <cell r="H771">
            <v>202867.54</v>
          </cell>
          <cell r="I771">
            <v>114834.39</v>
          </cell>
          <cell r="J771" t="str">
            <v>D</v>
          </cell>
          <cell r="K771">
            <v>114834.39</v>
          </cell>
          <cell r="L771" t="str">
            <v>D</v>
          </cell>
          <cell r="M771">
            <v>114834.39</v>
          </cell>
        </row>
        <row r="772">
          <cell r="A772" t="str">
            <v>402002020</v>
          </cell>
          <cell r="B772" t="str">
            <v>Manutenzione attrezzature &lt; 500 ¤</v>
          </cell>
          <cell r="C772">
            <v>0</v>
          </cell>
          <cell r="E772">
            <v>0</v>
          </cell>
          <cell r="G772">
            <v>2722.59</v>
          </cell>
          <cell r="H772">
            <v>0</v>
          </cell>
          <cell r="I772">
            <v>2722.59</v>
          </cell>
          <cell r="J772" t="str">
            <v>D</v>
          </cell>
          <cell r="K772">
            <v>2722.59</v>
          </cell>
          <cell r="L772" t="str">
            <v>D</v>
          </cell>
          <cell r="M772">
            <v>2722.59</v>
          </cell>
        </row>
        <row r="773">
          <cell r="A773" t="str">
            <v>402002030</v>
          </cell>
          <cell r="B773" t="str">
            <v>Manut. macchinari/ricambi &lt; 500 ¤</v>
          </cell>
          <cell r="C773">
            <v>0</v>
          </cell>
          <cell r="E773">
            <v>0</v>
          </cell>
          <cell r="G773">
            <v>24660.13</v>
          </cell>
          <cell r="H773">
            <v>0</v>
          </cell>
          <cell r="I773">
            <v>24660.13</v>
          </cell>
          <cell r="J773" t="str">
            <v>D</v>
          </cell>
          <cell r="K773">
            <v>24660.13</v>
          </cell>
          <cell r="L773" t="str">
            <v>D</v>
          </cell>
          <cell r="M773">
            <v>24660.13</v>
          </cell>
        </row>
        <row r="774">
          <cell r="A774" t="str">
            <v>402002040</v>
          </cell>
          <cell r="B774" t="str">
            <v>Man.imp.ti/pz ricambio/rev &gt; 500  ¤</v>
          </cell>
          <cell r="C774">
            <v>0</v>
          </cell>
          <cell r="E774">
            <v>0</v>
          </cell>
          <cell r="G774">
            <v>105462.95</v>
          </cell>
          <cell r="H774">
            <v>0</v>
          </cell>
          <cell r="I774">
            <v>105462.95</v>
          </cell>
          <cell r="J774" t="str">
            <v>D</v>
          </cell>
          <cell r="K774">
            <v>105462.95</v>
          </cell>
          <cell r="L774" t="str">
            <v>D</v>
          </cell>
          <cell r="M774">
            <v>105462.95</v>
          </cell>
        </row>
        <row r="775">
          <cell r="A775" t="str">
            <v>402002050</v>
          </cell>
          <cell r="B775" t="str">
            <v>Manutenzione impianti  &lt; 500 ¤</v>
          </cell>
          <cell r="C775">
            <v>0</v>
          </cell>
          <cell r="E775">
            <v>0</v>
          </cell>
          <cell r="G775">
            <v>35071.75</v>
          </cell>
          <cell r="H775">
            <v>0</v>
          </cell>
          <cell r="I775">
            <v>35071.75</v>
          </cell>
          <cell r="J775" t="str">
            <v>D</v>
          </cell>
          <cell r="K775">
            <v>35071.75</v>
          </cell>
          <cell r="L775" t="str">
            <v>D</v>
          </cell>
          <cell r="M775">
            <v>35071.75</v>
          </cell>
        </row>
        <row r="776">
          <cell r="A776" t="str">
            <v>402002060</v>
          </cell>
          <cell r="B776" t="str">
            <v>Manutenzione immobili &lt; 500 ¤</v>
          </cell>
          <cell r="C776">
            <v>0</v>
          </cell>
          <cell r="E776">
            <v>0</v>
          </cell>
          <cell r="G776">
            <v>123648.8</v>
          </cell>
          <cell r="H776">
            <v>0</v>
          </cell>
          <cell r="I776">
            <v>123648.8</v>
          </cell>
          <cell r="J776" t="str">
            <v>D</v>
          </cell>
          <cell r="K776">
            <v>123648.8</v>
          </cell>
          <cell r="L776" t="str">
            <v>D</v>
          </cell>
          <cell r="M776">
            <v>123648.8</v>
          </cell>
        </row>
        <row r="777">
          <cell r="A777" t="str">
            <v>402002070</v>
          </cell>
          <cell r="B777" t="str">
            <v>Manutenzione mobili &lt; 500 ¤</v>
          </cell>
          <cell r="C777">
            <v>0</v>
          </cell>
          <cell r="E777">
            <v>0</v>
          </cell>
          <cell r="G777">
            <v>0</v>
          </cell>
          <cell r="H777">
            <v>0</v>
          </cell>
          <cell r="I777">
            <v>0</v>
          </cell>
          <cell r="K777">
            <v>0</v>
          </cell>
          <cell r="M777">
            <v>0</v>
          </cell>
        </row>
        <row r="778">
          <cell r="A778" t="str">
            <v>402002080</v>
          </cell>
          <cell r="B778" t="str">
            <v>Man.  macchine ufficio &lt; 500 ¤</v>
          </cell>
          <cell r="C778">
            <v>0</v>
          </cell>
          <cell r="E778">
            <v>0</v>
          </cell>
          <cell r="G778">
            <v>4465.8999999999996</v>
          </cell>
          <cell r="H778">
            <v>0</v>
          </cell>
          <cell r="I778">
            <v>4465.8999999999996</v>
          </cell>
          <cell r="J778" t="str">
            <v>D</v>
          </cell>
          <cell r="K778">
            <v>4465.8999999999996</v>
          </cell>
          <cell r="L778" t="str">
            <v>D</v>
          </cell>
          <cell r="M778">
            <v>4465.8999999999996</v>
          </cell>
        </row>
        <row r="779">
          <cell r="M779">
            <v>0</v>
          </cell>
        </row>
        <row r="780">
          <cell r="A780" t="str">
            <v>03</v>
          </cell>
          <cell r="B780" t="str">
            <v>Canoni di manutenzione</v>
          </cell>
          <cell r="C780">
            <v>0</v>
          </cell>
          <cell r="E780">
            <v>0</v>
          </cell>
          <cell r="G780">
            <v>199056.81</v>
          </cell>
          <cell r="H780">
            <v>237.6</v>
          </cell>
          <cell r="I780">
            <v>198819.21</v>
          </cell>
          <cell r="J780" t="str">
            <v>D</v>
          </cell>
          <cell r="K780">
            <v>198819.21</v>
          </cell>
          <cell r="L780" t="str">
            <v xml:space="preserve"> D</v>
          </cell>
          <cell r="M780">
            <v>198819.21</v>
          </cell>
        </row>
        <row r="781">
          <cell r="A781" t="str">
            <v>402003010</v>
          </cell>
          <cell r="B781" t="str">
            <v>Canone manutenzione  CED</v>
          </cell>
          <cell r="C781">
            <v>0</v>
          </cell>
          <cell r="E781">
            <v>0</v>
          </cell>
          <cell r="G781">
            <v>16784.66</v>
          </cell>
          <cell r="H781">
            <v>0</v>
          </cell>
          <cell r="I781">
            <v>16784.66</v>
          </cell>
          <cell r="J781" t="str">
            <v>D</v>
          </cell>
          <cell r="K781">
            <v>16784.66</v>
          </cell>
          <cell r="L781" t="str">
            <v>D</v>
          </cell>
          <cell r="M781">
            <v>16784.66</v>
          </cell>
        </row>
        <row r="782">
          <cell r="A782" t="str">
            <v>402003011</v>
          </cell>
          <cell r="B782" t="str">
            <v>Can. man.Global Value/Computer Var</v>
          </cell>
          <cell r="C782">
            <v>0</v>
          </cell>
          <cell r="E782">
            <v>0</v>
          </cell>
          <cell r="G782">
            <v>14745.05</v>
          </cell>
          <cell r="H782">
            <v>0</v>
          </cell>
          <cell r="I782">
            <v>14745.05</v>
          </cell>
          <cell r="J782" t="str">
            <v>D</v>
          </cell>
          <cell r="K782">
            <v>14745.05</v>
          </cell>
          <cell r="L782" t="str">
            <v>D</v>
          </cell>
          <cell r="M782">
            <v>14745.05</v>
          </cell>
        </row>
        <row r="783">
          <cell r="A783" t="str">
            <v>402003012</v>
          </cell>
          <cell r="B783" t="str">
            <v>Canone manutenzione Hosting Datanex</v>
          </cell>
          <cell r="C783">
            <v>0</v>
          </cell>
          <cell r="E783">
            <v>0</v>
          </cell>
          <cell r="G783">
            <v>4159</v>
          </cell>
          <cell r="H783">
            <v>0</v>
          </cell>
          <cell r="I783">
            <v>4159</v>
          </cell>
          <cell r="J783" t="str">
            <v>D</v>
          </cell>
          <cell r="K783">
            <v>4159</v>
          </cell>
          <cell r="L783" t="str">
            <v>D</v>
          </cell>
          <cell r="M783">
            <v>4159</v>
          </cell>
        </row>
        <row r="784">
          <cell r="A784" t="str">
            <v>402003013</v>
          </cell>
          <cell r="B784" t="str">
            <v>Canone collegamento Internet</v>
          </cell>
          <cell r="C784">
            <v>0</v>
          </cell>
          <cell r="E784">
            <v>0</v>
          </cell>
          <cell r="G784">
            <v>19757.599999999999</v>
          </cell>
          <cell r="H784">
            <v>237.6</v>
          </cell>
          <cell r="I784">
            <v>19520</v>
          </cell>
          <cell r="J784" t="str">
            <v>D</v>
          </cell>
          <cell r="K784">
            <v>19520</v>
          </cell>
          <cell r="L784" t="str">
            <v>D</v>
          </cell>
          <cell r="M784">
            <v>19520</v>
          </cell>
        </row>
        <row r="785">
          <cell r="A785" t="str">
            <v>402003020</v>
          </cell>
          <cell r="B785" t="str">
            <v>Canone manut.Hardw./Softw.macch.uf.</v>
          </cell>
          <cell r="C785">
            <v>0</v>
          </cell>
          <cell r="E785">
            <v>0</v>
          </cell>
          <cell r="G785">
            <v>119369.66</v>
          </cell>
          <cell r="H785">
            <v>0</v>
          </cell>
          <cell r="I785">
            <v>119369.66</v>
          </cell>
          <cell r="J785" t="str">
            <v>D</v>
          </cell>
          <cell r="K785">
            <v>119369.66</v>
          </cell>
          <cell r="L785" t="str">
            <v>D</v>
          </cell>
          <cell r="M785">
            <v>119369.66</v>
          </cell>
        </row>
        <row r="786">
          <cell r="A786" t="str">
            <v>402003030</v>
          </cell>
          <cell r="B786" t="str">
            <v>Canone manutenz. impianti</v>
          </cell>
          <cell r="C786">
            <v>0</v>
          </cell>
          <cell r="E786">
            <v>0</v>
          </cell>
          <cell r="G786">
            <v>12789</v>
          </cell>
          <cell r="H786">
            <v>0</v>
          </cell>
          <cell r="I786">
            <v>12789</v>
          </cell>
          <cell r="J786" t="str">
            <v>D</v>
          </cell>
          <cell r="K786">
            <v>12789</v>
          </cell>
          <cell r="L786" t="str">
            <v>D</v>
          </cell>
          <cell r="M786">
            <v>12789</v>
          </cell>
        </row>
        <row r="787">
          <cell r="A787" t="str">
            <v>402003040</v>
          </cell>
          <cell r="B787" t="str">
            <v>Canone manutenz.  immobili</v>
          </cell>
          <cell r="C787">
            <v>0</v>
          </cell>
          <cell r="E787">
            <v>0</v>
          </cell>
          <cell r="G787">
            <v>0</v>
          </cell>
          <cell r="H787">
            <v>0</v>
          </cell>
          <cell r="I787">
            <v>0</v>
          </cell>
          <cell r="K787">
            <v>0</v>
          </cell>
          <cell r="M787">
            <v>0</v>
          </cell>
        </row>
        <row r="788">
          <cell r="A788" t="str">
            <v>402003050</v>
          </cell>
          <cell r="B788" t="str">
            <v>Canone manutenz.  macchinario</v>
          </cell>
          <cell r="C788">
            <v>0</v>
          </cell>
          <cell r="E788">
            <v>0</v>
          </cell>
          <cell r="G788">
            <v>3019.66</v>
          </cell>
          <cell r="H788">
            <v>0</v>
          </cell>
          <cell r="I788">
            <v>3019.66</v>
          </cell>
          <cell r="J788" t="str">
            <v>D</v>
          </cell>
          <cell r="K788">
            <v>3019.66</v>
          </cell>
          <cell r="L788" t="str">
            <v>D</v>
          </cell>
          <cell r="M788">
            <v>3019.66</v>
          </cell>
        </row>
        <row r="789">
          <cell r="A789" t="str">
            <v>402003060</v>
          </cell>
          <cell r="B789" t="str">
            <v>Canoni di manutenzione servizi vari</v>
          </cell>
          <cell r="C789">
            <v>0</v>
          </cell>
          <cell r="E789">
            <v>0</v>
          </cell>
          <cell r="G789">
            <v>8432.18</v>
          </cell>
          <cell r="H789">
            <v>0</v>
          </cell>
          <cell r="I789">
            <v>8432.18</v>
          </cell>
          <cell r="J789" t="str">
            <v>D</v>
          </cell>
          <cell r="K789">
            <v>8432.18</v>
          </cell>
          <cell r="L789" t="str">
            <v>D</v>
          </cell>
          <cell r="M789">
            <v>8432.18</v>
          </cell>
        </row>
        <row r="790">
          <cell r="M790">
            <v>0</v>
          </cell>
        </row>
        <row r="791">
          <cell r="A791" t="str">
            <v>04</v>
          </cell>
          <cell r="B791" t="str">
            <v>Costi per Servizi Commerciali</v>
          </cell>
          <cell r="C791">
            <v>0</v>
          </cell>
          <cell r="E791">
            <v>0</v>
          </cell>
          <cell r="G791">
            <v>1333675.69</v>
          </cell>
          <cell r="H791">
            <v>524221.82</v>
          </cell>
          <cell r="I791">
            <v>809453.87</v>
          </cell>
          <cell r="J791" t="str">
            <v>D</v>
          </cell>
          <cell r="K791">
            <v>809453.87</v>
          </cell>
          <cell r="L791" t="str">
            <v xml:space="preserve"> D</v>
          </cell>
          <cell r="M791">
            <v>809453.87</v>
          </cell>
        </row>
        <row r="792">
          <cell r="A792" t="str">
            <v>402004010</v>
          </cell>
          <cell r="B792" t="str">
            <v>Provvigioni</v>
          </cell>
          <cell r="C792">
            <v>0</v>
          </cell>
          <cell r="E792">
            <v>0</v>
          </cell>
          <cell r="G792">
            <v>38</v>
          </cell>
          <cell r="H792">
            <v>38</v>
          </cell>
          <cell r="I792">
            <v>0</v>
          </cell>
          <cell r="K792">
            <v>0</v>
          </cell>
          <cell r="M792">
            <v>0</v>
          </cell>
        </row>
        <row r="793">
          <cell r="A793" t="str">
            <v>402004020</v>
          </cell>
          <cell r="B793" t="str">
            <v>Spese viaggi,trasf. dip. Italia</v>
          </cell>
          <cell r="C793">
            <v>0</v>
          </cell>
          <cell r="E793">
            <v>0</v>
          </cell>
          <cell r="G793">
            <v>74007.81</v>
          </cell>
          <cell r="H793">
            <v>565.70000000000005</v>
          </cell>
          <cell r="I793">
            <v>73442.11</v>
          </cell>
          <cell r="J793" t="str">
            <v>D</v>
          </cell>
          <cell r="K793">
            <v>73442.11</v>
          </cell>
          <cell r="L793" t="str">
            <v>D</v>
          </cell>
          <cell r="M793">
            <v>73442.11</v>
          </cell>
        </row>
        <row r="794">
          <cell r="A794" t="str">
            <v>402004025</v>
          </cell>
          <cell r="B794" t="str">
            <v>Spese viaggi,trasf. dip. Estero</v>
          </cell>
          <cell r="C794">
            <v>0</v>
          </cell>
          <cell r="E794">
            <v>0</v>
          </cell>
          <cell r="G794">
            <v>185533.08</v>
          </cell>
          <cell r="H794">
            <v>5125.38</v>
          </cell>
          <cell r="I794">
            <v>180407.7</v>
          </cell>
          <cell r="J794" t="str">
            <v>D</v>
          </cell>
          <cell r="K794">
            <v>180407.7</v>
          </cell>
          <cell r="L794" t="str">
            <v>D</v>
          </cell>
          <cell r="M794">
            <v>180407.7</v>
          </cell>
        </row>
        <row r="795">
          <cell r="A795" t="str">
            <v>402004030</v>
          </cell>
          <cell r="B795" t="str">
            <v>Spese gestione e manutenz.automezzi</v>
          </cell>
          <cell r="C795">
            <v>0</v>
          </cell>
          <cell r="E795">
            <v>0</v>
          </cell>
          <cell r="G795">
            <v>45124.81</v>
          </cell>
          <cell r="H795">
            <v>131.19999999999999</v>
          </cell>
          <cell r="I795">
            <v>44993.61</v>
          </cell>
          <cell r="J795" t="str">
            <v>D</v>
          </cell>
          <cell r="K795">
            <v>44993.61</v>
          </cell>
          <cell r="L795" t="str">
            <v>D</v>
          </cell>
          <cell r="M795">
            <v>44993.61</v>
          </cell>
        </row>
        <row r="796">
          <cell r="A796" t="str">
            <v>402004040</v>
          </cell>
          <cell r="B796" t="str">
            <v>Telecom x telefoni cell.e accessori</v>
          </cell>
          <cell r="C796">
            <v>0</v>
          </cell>
          <cell r="E796">
            <v>0</v>
          </cell>
          <cell r="G796">
            <v>34140.9</v>
          </cell>
          <cell r="H796">
            <v>2393.23</v>
          </cell>
          <cell r="I796">
            <v>31747.67</v>
          </cell>
          <cell r="J796" t="str">
            <v>D</v>
          </cell>
          <cell r="K796">
            <v>31747.67</v>
          </cell>
          <cell r="L796" t="str">
            <v>D</v>
          </cell>
          <cell r="M796">
            <v>31747.67</v>
          </cell>
        </row>
        <row r="797">
          <cell r="A797" t="str">
            <v>402004050</v>
          </cell>
          <cell r="B797" t="str">
            <v>Spese pubblicità, fiere e propag.</v>
          </cell>
          <cell r="C797">
            <v>0</v>
          </cell>
          <cell r="E797">
            <v>0</v>
          </cell>
          <cell r="G797">
            <v>1263.5999999999999</v>
          </cell>
          <cell r="H797">
            <v>0</v>
          </cell>
          <cell r="I797">
            <v>1263.5999999999999</v>
          </cell>
          <cell r="J797" t="str">
            <v>D</v>
          </cell>
          <cell r="K797">
            <v>1263.5999999999999</v>
          </cell>
          <cell r="L797" t="str">
            <v>D</v>
          </cell>
          <cell r="M797">
            <v>1263.5999999999999</v>
          </cell>
        </row>
        <row r="798">
          <cell r="A798" t="str">
            <v>402004060</v>
          </cell>
          <cell r="B798" t="str">
            <v>Inserzioni per ricerca  personale</v>
          </cell>
          <cell r="C798">
            <v>0</v>
          </cell>
          <cell r="E798">
            <v>0</v>
          </cell>
          <cell r="G798">
            <v>96358.71</v>
          </cell>
          <cell r="H798">
            <v>0</v>
          </cell>
          <cell r="I798">
            <v>96358.71</v>
          </cell>
          <cell r="J798" t="str">
            <v>D</v>
          </cell>
          <cell r="K798">
            <v>96358.71</v>
          </cell>
          <cell r="L798" t="str">
            <v>D</v>
          </cell>
          <cell r="M798">
            <v>96358.71</v>
          </cell>
        </row>
        <row r="799">
          <cell r="A799" t="str">
            <v>402004070</v>
          </cell>
          <cell r="B799" t="str">
            <v>Corrieri di vendita</v>
          </cell>
          <cell r="C799">
            <v>0</v>
          </cell>
          <cell r="E799">
            <v>0</v>
          </cell>
          <cell r="G799">
            <v>796827.74</v>
          </cell>
          <cell r="H799">
            <v>512418.31</v>
          </cell>
          <cell r="I799">
            <v>284409.43</v>
          </cell>
          <cell r="J799" t="str">
            <v>D</v>
          </cell>
          <cell r="K799">
            <v>284409.43</v>
          </cell>
          <cell r="L799" t="str">
            <v>D</v>
          </cell>
          <cell r="M799">
            <v>284409.43</v>
          </cell>
        </row>
        <row r="800">
          <cell r="A800" t="str">
            <v>402004071</v>
          </cell>
          <cell r="B800" t="str">
            <v>Corrieri di vendita per trasp.a VEE</v>
          </cell>
          <cell r="C800">
            <v>0</v>
          </cell>
          <cell r="E800">
            <v>0</v>
          </cell>
          <cell r="G800">
            <v>89002</v>
          </cell>
          <cell r="H800">
            <v>3550</v>
          </cell>
          <cell r="I800">
            <v>85452</v>
          </cell>
          <cell r="J800" t="str">
            <v>D</v>
          </cell>
          <cell r="K800">
            <v>85452</v>
          </cell>
          <cell r="L800" t="str">
            <v>D</v>
          </cell>
          <cell r="M800">
            <v>85452</v>
          </cell>
        </row>
        <row r="801">
          <cell r="A801" t="str">
            <v>402004072</v>
          </cell>
          <cell r="B801" t="str">
            <v>Corrieri di vendita per trasp.urgen</v>
          </cell>
          <cell r="C801">
            <v>0</v>
          </cell>
          <cell r="E801">
            <v>0</v>
          </cell>
          <cell r="G801">
            <v>0</v>
          </cell>
          <cell r="H801">
            <v>0</v>
          </cell>
          <cell r="I801">
            <v>0</v>
          </cell>
          <cell r="K801">
            <v>0</v>
          </cell>
          <cell r="M801">
            <v>0</v>
          </cell>
        </row>
        <row r="802">
          <cell r="A802" t="str">
            <v>402004080</v>
          </cell>
          <cell r="B802" t="str">
            <v>Spese rappresentanza &gt;  ¤ 50,00</v>
          </cell>
          <cell r="C802">
            <v>0</v>
          </cell>
          <cell r="E802">
            <v>0</v>
          </cell>
          <cell r="G802">
            <v>3531.04</v>
          </cell>
          <cell r="H802">
            <v>0</v>
          </cell>
          <cell r="I802">
            <v>3531.04</v>
          </cell>
          <cell r="J802" t="str">
            <v>D</v>
          </cell>
          <cell r="K802">
            <v>3531.04</v>
          </cell>
          <cell r="L802" t="str">
            <v>D</v>
          </cell>
          <cell r="M802">
            <v>3531.04</v>
          </cell>
        </row>
        <row r="803">
          <cell r="A803" t="str">
            <v>402004090</v>
          </cell>
          <cell r="B803" t="str">
            <v>Omaggi e regalie</v>
          </cell>
          <cell r="C803">
            <v>0</v>
          </cell>
          <cell r="E803">
            <v>0</v>
          </cell>
          <cell r="G803">
            <v>7848</v>
          </cell>
          <cell r="H803">
            <v>0</v>
          </cell>
          <cell r="I803">
            <v>7848</v>
          </cell>
          <cell r="J803" t="str">
            <v>D</v>
          </cell>
          <cell r="K803">
            <v>7848</v>
          </cell>
          <cell r="L803" t="str">
            <v>D</v>
          </cell>
          <cell r="M803">
            <v>7848</v>
          </cell>
        </row>
        <row r="804">
          <cell r="M804">
            <v>0</v>
          </cell>
        </row>
        <row r="805">
          <cell r="A805" t="str">
            <v>05</v>
          </cell>
          <cell r="B805" t="str">
            <v>Costi servizi generici e amministr.</v>
          </cell>
          <cell r="C805">
            <v>0</v>
          </cell>
          <cell r="E805">
            <v>0</v>
          </cell>
          <cell r="G805">
            <v>324266.03000000003</v>
          </cell>
          <cell r="H805">
            <v>38827.18</v>
          </cell>
          <cell r="I805">
            <v>285438.84999999998</v>
          </cell>
          <cell r="J805" t="str">
            <v>D</v>
          </cell>
          <cell r="K805">
            <v>285438.84999999998</v>
          </cell>
          <cell r="L805" t="str">
            <v xml:space="preserve"> D</v>
          </cell>
          <cell r="M805">
            <v>285438.84999999998</v>
          </cell>
        </row>
        <row r="806">
          <cell r="A806" t="str">
            <v>402005010</v>
          </cell>
          <cell r="B806" t="str">
            <v>Luce, manutenzione Brera</v>
          </cell>
          <cell r="C806">
            <v>0</v>
          </cell>
          <cell r="E806">
            <v>0</v>
          </cell>
          <cell r="G806">
            <v>0</v>
          </cell>
          <cell r="H806">
            <v>0</v>
          </cell>
          <cell r="I806">
            <v>0</v>
          </cell>
          <cell r="K806">
            <v>0</v>
          </cell>
          <cell r="M806">
            <v>0</v>
          </cell>
        </row>
        <row r="807">
          <cell r="A807" t="str">
            <v>402005020</v>
          </cell>
          <cell r="B807" t="str">
            <v>Telefoni e telex Brera</v>
          </cell>
          <cell r="C807">
            <v>0</v>
          </cell>
          <cell r="E807">
            <v>0</v>
          </cell>
          <cell r="G807">
            <v>0</v>
          </cell>
          <cell r="H807">
            <v>0</v>
          </cell>
          <cell r="I807">
            <v>0</v>
          </cell>
          <cell r="K807">
            <v>0</v>
          </cell>
          <cell r="M807">
            <v>0</v>
          </cell>
        </row>
        <row r="808">
          <cell r="A808" t="str">
            <v>402005030</v>
          </cell>
          <cell r="B808" t="str">
            <v>Telecom trasmissione dati</v>
          </cell>
          <cell r="C808">
            <v>0</v>
          </cell>
          <cell r="E808">
            <v>0</v>
          </cell>
          <cell r="G808">
            <v>0</v>
          </cell>
          <cell r="H808">
            <v>0</v>
          </cell>
          <cell r="I808">
            <v>0</v>
          </cell>
          <cell r="K808">
            <v>0</v>
          </cell>
          <cell r="M808">
            <v>0</v>
          </cell>
        </row>
        <row r="809">
          <cell r="A809" t="str">
            <v>402005040</v>
          </cell>
          <cell r="B809" t="str">
            <v>Cancelleria e stampati</v>
          </cell>
          <cell r="C809">
            <v>0</v>
          </cell>
          <cell r="E809">
            <v>0</v>
          </cell>
          <cell r="G809">
            <v>18183.080000000002</v>
          </cell>
          <cell r="H809">
            <v>0</v>
          </cell>
          <cell r="I809">
            <v>18183.080000000002</v>
          </cell>
          <cell r="J809" t="str">
            <v>D</v>
          </cell>
          <cell r="K809">
            <v>18183.080000000002</v>
          </cell>
          <cell r="L809" t="str">
            <v>D</v>
          </cell>
          <cell r="M809">
            <v>18183.080000000002</v>
          </cell>
        </row>
        <row r="810">
          <cell r="A810" t="str">
            <v>402005050</v>
          </cell>
          <cell r="B810" t="str">
            <v>Valori bollati</v>
          </cell>
          <cell r="C810">
            <v>0</v>
          </cell>
          <cell r="E810">
            <v>0</v>
          </cell>
          <cell r="G810">
            <v>10261.620000000001</v>
          </cell>
          <cell r="H810">
            <v>40</v>
          </cell>
          <cell r="I810">
            <v>10221.620000000001</v>
          </cell>
          <cell r="J810" t="str">
            <v>D</v>
          </cell>
          <cell r="K810">
            <v>10221.620000000001</v>
          </cell>
          <cell r="L810" t="str">
            <v>D</v>
          </cell>
          <cell r="M810">
            <v>10221.620000000001</v>
          </cell>
        </row>
        <row r="811">
          <cell r="A811" t="str">
            <v>402005060</v>
          </cell>
          <cell r="B811" t="str">
            <v>Contributi associativi</v>
          </cell>
          <cell r="C811">
            <v>0</v>
          </cell>
          <cell r="E811">
            <v>0</v>
          </cell>
          <cell r="G811">
            <v>31481.79</v>
          </cell>
          <cell r="H811">
            <v>204.3</v>
          </cell>
          <cell r="I811">
            <v>31277.49</v>
          </cell>
          <cell r="J811" t="str">
            <v>D</v>
          </cell>
          <cell r="K811">
            <v>31277.49</v>
          </cell>
          <cell r="L811" t="str">
            <v>D</v>
          </cell>
          <cell r="M811">
            <v>31277.49</v>
          </cell>
        </row>
        <row r="812">
          <cell r="A812" t="str">
            <v>402005070</v>
          </cell>
          <cell r="B812" t="str">
            <v>Legali e consulenze</v>
          </cell>
          <cell r="C812">
            <v>0</v>
          </cell>
          <cell r="E812">
            <v>0</v>
          </cell>
          <cell r="G812">
            <v>154388.67000000001</v>
          </cell>
          <cell r="H812">
            <v>34178</v>
          </cell>
          <cell r="I812">
            <v>120210.67</v>
          </cell>
          <cell r="J812" t="str">
            <v>D</v>
          </cell>
          <cell r="K812">
            <v>120210.67</v>
          </cell>
          <cell r="L812" t="str">
            <v>D</v>
          </cell>
          <cell r="M812">
            <v>120210.67</v>
          </cell>
        </row>
        <row r="813">
          <cell r="A813" t="str">
            <v>402005071</v>
          </cell>
          <cell r="B813" t="str">
            <v>Cassa prof. Legali e consulenze</v>
          </cell>
          <cell r="C813">
            <v>0</v>
          </cell>
          <cell r="E813">
            <v>0</v>
          </cell>
          <cell r="G813">
            <v>2555.8200000000002</v>
          </cell>
          <cell r="H813">
            <v>2555.8200000000002</v>
          </cell>
          <cell r="I813">
            <v>0</v>
          </cell>
          <cell r="K813">
            <v>0</v>
          </cell>
          <cell r="M813">
            <v>0</v>
          </cell>
        </row>
        <row r="814">
          <cell r="A814" t="str">
            <v>402005072</v>
          </cell>
          <cell r="B814" t="str">
            <v>Spese legali anticipate</v>
          </cell>
          <cell r="C814">
            <v>0</v>
          </cell>
          <cell r="E814">
            <v>0</v>
          </cell>
          <cell r="G814">
            <v>1148.3</v>
          </cell>
          <cell r="H814">
            <v>583.1</v>
          </cell>
          <cell r="I814">
            <v>565.20000000000005</v>
          </cell>
          <cell r="J814" t="str">
            <v>D</v>
          </cell>
          <cell r="K814">
            <v>565.20000000000005</v>
          </cell>
          <cell r="L814" t="str">
            <v>D</v>
          </cell>
          <cell r="M814">
            <v>565.20000000000005</v>
          </cell>
        </row>
        <row r="815">
          <cell r="A815" t="str">
            <v>402005075</v>
          </cell>
          <cell r="B815" t="str">
            <v>Elaboraz. paghe stipendi</v>
          </cell>
          <cell r="C815">
            <v>0</v>
          </cell>
          <cell r="E815">
            <v>0</v>
          </cell>
          <cell r="G815">
            <v>45812.62</v>
          </cell>
          <cell r="H815">
            <v>0</v>
          </cell>
          <cell r="I815">
            <v>45812.62</v>
          </cell>
          <cell r="J815" t="str">
            <v>D</v>
          </cell>
          <cell r="K815">
            <v>45812.62</v>
          </cell>
          <cell r="L815" t="str">
            <v>D</v>
          </cell>
          <cell r="M815">
            <v>45812.62</v>
          </cell>
        </row>
        <row r="816">
          <cell r="A816" t="str">
            <v>402005080</v>
          </cell>
          <cell r="B816" t="str">
            <v>Postelegrafoniche</v>
          </cell>
          <cell r="C816">
            <v>0</v>
          </cell>
          <cell r="E816">
            <v>0</v>
          </cell>
          <cell r="G816">
            <v>2844.74</v>
          </cell>
          <cell r="H816">
            <v>0</v>
          </cell>
          <cell r="I816">
            <v>2844.74</v>
          </cell>
          <cell r="J816" t="str">
            <v>D</v>
          </cell>
          <cell r="K816">
            <v>2844.74</v>
          </cell>
          <cell r="L816" t="str">
            <v>D</v>
          </cell>
          <cell r="M816">
            <v>2844.74</v>
          </cell>
        </row>
        <row r="817">
          <cell r="A817" t="str">
            <v>402005090</v>
          </cell>
          <cell r="B817" t="str">
            <v>Spese varie amministrat.</v>
          </cell>
          <cell r="C817">
            <v>0</v>
          </cell>
          <cell r="E817">
            <v>0</v>
          </cell>
          <cell r="G817">
            <v>373.43</v>
          </cell>
          <cell r="H817">
            <v>0</v>
          </cell>
          <cell r="I817">
            <v>373.43</v>
          </cell>
          <cell r="J817" t="str">
            <v>D</v>
          </cell>
          <cell r="K817">
            <v>373.43</v>
          </cell>
          <cell r="L817" t="str">
            <v>D</v>
          </cell>
          <cell r="M817">
            <v>373.43</v>
          </cell>
        </row>
        <row r="818">
          <cell r="A818" t="str">
            <v>402005100</v>
          </cell>
          <cell r="B818" t="str">
            <v>Erogaz.liber. art.65 II°C</v>
          </cell>
          <cell r="C818">
            <v>0</v>
          </cell>
          <cell r="E818">
            <v>0</v>
          </cell>
          <cell r="G818">
            <v>700</v>
          </cell>
          <cell r="H818">
            <v>0</v>
          </cell>
          <cell r="I818">
            <v>700</v>
          </cell>
          <cell r="J818" t="str">
            <v>D</v>
          </cell>
          <cell r="K818">
            <v>700</v>
          </cell>
          <cell r="L818" t="str">
            <v>D</v>
          </cell>
          <cell r="M818">
            <v>700</v>
          </cell>
        </row>
        <row r="819">
          <cell r="A819" t="str">
            <v>402005105</v>
          </cell>
          <cell r="B819" t="str">
            <v>Erogazio.liber.non deduc.</v>
          </cell>
          <cell r="C819">
            <v>0</v>
          </cell>
          <cell r="E819">
            <v>0</v>
          </cell>
          <cell r="G819">
            <v>0</v>
          </cell>
          <cell r="H819">
            <v>0</v>
          </cell>
          <cell r="I819">
            <v>0</v>
          </cell>
          <cell r="K819">
            <v>0</v>
          </cell>
          <cell r="M819">
            <v>0</v>
          </cell>
        </row>
        <row r="820">
          <cell r="A820" t="str">
            <v>402005110</v>
          </cell>
          <cell r="B820" t="str">
            <v>Canone amministrativo TSS Spa</v>
          </cell>
          <cell r="C820">
            <v>0</v>
          </cell>
          <cell r="E820">
            <v>0</v>
          </cell>
          <cell r="G820">
            <v>0</v>
          </cell>
          <cell r="H820">
            <v>0</v>
          </cell>
          <cell r="I820">
            <v>0</v>
          </cell>
          <cell r="K820">
            <v>0</v>
          </cell>
          <cell r="M820">
            <v>0</v>
          </cell>
        </row>
        <row r="821">
          <cell r="A821" t="str">
            <v>402005120</v>
          </cell>
          <cell r="B821" t="str">
            <v>Compensi consiglieri</v>
          </cell>
          <cell r="C821">
            <v>0</v>
          </cell>
          <cell r="E821">
            <v>0</v>
          </cell>
          <cell r="G821">
            <v>0</v>
          </cell>
          <cell r="H821">
            <v>0</v>
          </cell>
          <cell r="I821">
            <v>0</v>
          </cell>
          <cell r="K821">
            <v>0</v>
          </cell>
          <cell r="M821">
            <v>0</v>
          </cell>
        </row>
        <row r="822">
          <cell r="A822" t="str">
            <v>402005121</v>
          </cell>
          <cell r="B822" t="str">
            <v>Cassa prof. Compensi consiglieri</v>
          </cell>
          <cell r="C822">
            <v>0</v>
          </cell>
          <cell r="E822">
            <v>0</v>
          </cell>
          <cell r="G822">
            <v>0</v>
          </cell>
          <cell r="H822">
            <v>0</v>
          </cell>
          <cell r="I822">
            <v>0</v>
          </cell>
          <cell r="K822">
            <v>0</v>
          </cell>
          <cell r="M822">
            <v>0</v>
          </cell>
        </row>
        <row r="823">
          <cell r="A823" t="str">
            <v>402005130</v>
          </cell>
          <cell r="B823" t="str">
            <v>Compensi Sindaci</v>
          </cell>
          <cell r="C823">
            <v>0</v>
          </cell>
          <cell r="E823">
            <v>0</v>
          </cell>
          <cell r="G823">
            <v>31000</v>
          </cell>
          <cell r="H823">
            <v>0</v>
          </cell>
          <cell r="I823">
            <v>31000</v>
          </cell>
          <cell r="J823" t="str">
            <v>D</v>
          </cell>
          <cell r="K823">
            <v>31000</v>
          </cell>
          <cell r="L823" t="str">
            <v>D</v>
          </cell>
          <cell r="M823">
            <v>31000</v>
          </cell>
        </row>
        <row r="824">
          <cell r="A824" t="str">
            <v>402005131</v>
          </cell>
          <cell r="B824" t="str">
            <v>Cassa prof. Compensi Sindaci</v>
          </cell>
          <cell r="C824">
            <v>0</v>
          </cell>
          <cell r="E824">
            <v>0</v>
          </cell>
          <cell r="G824">
            <v>1265.96</v>
          </cell>
          <cell r="H824">
            <v>1265.96</v>
          </cell>
          <cell r="I824">
            <v>0</v>
          </cell>
          <cell r="K824">
            <v>0</v>
          </cell>
          <cell r="M824">
            <v>0</v>
          </cell>
        </row>
        <row r="825">
          <cell r="A825" t="str">
            <v>402005132</v>
          </cell>
          <cell r="B825" t="str">
            <v>Compensi Società di Revisione</v>
          </cell>
          <cell r="C825">
            <v>0</v>
          </cell>
          <cell r="E825">
            <v>0</v>
          </cell>
          <cell r="G825">
            <v>24250</v>
          </cell>
          <cell r="H825">
            <v>0</v>
          </cell>
          <cell r="I825">
            <v>24250</v>
          </cell>
          <cell r="J825" t="str">
            <v>D</v>
          </cell>
          <cell r="K825">
            <v>24250</v>
          </cell>
          <cell r="L825" t="str">
            <v>D</v>
          </cell>
          <cell r="M825">
            <v>24250</v>
          </cell>
        </row>
        <row r="826">
          <cell r="M826">
            <v>0</v>
          </cell>
        </row>
        <row r="827">
          <cell r="A827" t="str">
            <v>06</v>
          </cell>
          <cell r="B827" t="str">
            <v>Rettifiche su costi di servizio</v>
          </cell>
          <cell r="C827">
            <v>0</v>
          </cell>
          <cell r="E827">
            <v>0</v>
          </cell>
          <cell r="G827">
            <v>0</v>
          </cell>
          <cell r="H827">
            <v>0</v>
          </cell>
          <cell r="I827">
            <v>0</v>
          </cell>
          <cell r="K827">
            <v>0</v>
          </cell>
          <cell r="M827">
            <v>0</v>
          </cell>
        </row>
        <row r="828">
          <cell r="A828" t="str">
            <v>402006010</v>
          </cell>
          <cell r="B828" t="str">
            <v>Rettifiche su costi serv.</v>
          </cell>
          <cell r="C828">
            <v>0</v>
          </cell>
          <cell r="E828">
            <v>0</v>
          </cell>
          <cell r="G828">
            <v>0</v>
          </cell>
          <cell r="H828">
            <v>0</v>
          </cell>
          <cell r="I828">
            <v>0</v>
          </cell>
          <cell r="K828">
            <v>0</v>
          </cell>
          <cell r="M828">
            <v>0</v>
          </cell>
        </row>
        <row r="829">
          <cell r="M829">
            <v>0</v>
          </cell>
        </row>
        <row r="830">
          <cell r="A830" t="str">
            <v>21</v>
          </cell>
          <cell r="B830" t="str">
            <v>Spese per godimento beni di terzi</v>
          </cell>
          <cell r="C830">
            <v>0</v>
          </cell>
          <cell r="E830">
            <v>0</v>
          </cell>
          <cell r="G830">
            <v>1692995.21</v>
          </cell>
          <cell r="H830">
            <v>6183.74</v>
          </cell>
          <cell r="I830">
            <v>1686811.47</v>
          </cell>
          <cell r="J830" t="str">
            <v>D</v>
          </cell>
          <cell r="K830">
            <v>1686811.47</v>
          </cell>
          <cell r="L830" t="str">
            <v xml:space="preserve"> D</v>
          </cell>
          <cell r="M830">
            <v>1686811.47</v>
          </cell>
        </row>
        <row r="831">
          <cell r="A831" t="str">
            <v>01</v>
          </cell>
          <cell r="B831" t="str">
            <v>Spese per godimento beni di terzi</v>
          </cell>
          <cell r="C831">
            <v>0</v>
          </cell>
          <cell r="E831">
            <v>0</v>
          </cell>
          <cell r="G831">
            <v>1692995.21</v>
          </cell>
          <cell r="H831">
            <v>6183.74</v>
          </cell>
          <cell r="I831">
            <v>1686811.47</v>
          </cell>
          <cell r="J831" t="str">
            <v>D</v>
          </cell>
          <cell r="K831">
            <v>1686811.47</v>
          </cell>
          <cell r="L831" t="str">
            <v xml:space="preserve"> D</v>
          </cell>
          <cell r="M831">
            <v>1686811.47</v>
          </cell>
        </row>
        <row r="832">
          <cell r="A832" t="str">
            <v>402101010</v>
          </cell>
          <cell r="B832" t="str">
            <v>Noleggio Hardware Datanex</v>
          </cell>
          <cell r="C832">
            <v>0</v>
          </cell>
          <cell r="E832">
            <v>0</v>
          </cell>
          <cell r="G832">
            <v>0</v>
          </cell>
          <cell r="H832">
            <v>0</v>
          </cell>
          <cell r="I832">
            <v>0</v>
          </cell>
          <cell r="K832">
            <v>0</v>
          </cell>
          <cell r="M832">
            <v>0</v>
          </cell>
        </row>
        <row r="833">
          <cell r="A833" t="str">
            <v>402101011</v>
          </cell>
          <cell r="B833" t="str">
            <v>Noleggio Hardware da Portguardian</v>
          </cell>
          <cell r="C833">
            <v>0</v>
          </cell>
          <cell r="E833">
            <v>0</v>
          </cell>
          <cell r="G833">
            <v>69011.81</v>
          </cell>
          <cell r="H833">
            <v>0</v>
          </cell>
          <cell r="I833">
            <v>69011.81</v>
          </cell>
          <cell r="J833" t="str">
            <v>D</v>
          </cell>
          <cell r="K833">
            <v>69011.81</v>
          </cell>
          <cell r="L833" t="str">
            <v>D</v>
          </cell>
          <cell r="M833">
            <v>69011.81</v>
          </cell>
        </row>
        <row r="834">
          <cell r="A834" t="str">
            <v>402101012</v>
          </cell>
          <cell r="B834" t="str">
            <v>BNP Contratto locaz.finaz.X0024724</v>
          </cell>
          <cell r="C834">
            <v>0</v>
          </cell>
          <cell r="E834">
            <v>0</v>
          </cell>
          <cell r="G834">
            <v>16943.22</v>
          </cell>
          <cell r="H834">
            <v>182.37</v>
          </cell>
          <cell r="I834">
            <v>16760.849999999999</v>
          </cell>
          <cell r="J834" t="str">
            <v>D</v>
          </cell>
          <cell r="K834">
            <v>16760.849999999999</v>
          </cell>
          <cell r="L834" t="str">
            <v>D</v>
          </cell>
          <cell r="M834">
            <v>16760.849999999999</v>
          </cell>
        </row>
        <row r="835">
          <cell r="A835" t="str">
            <v>402101013</v>
          </cell>
          <cell r="B835" t="str">
            <v>BNP Contratto locaz.finaz.X0024728</v>
          </cell>
          <cell r="C835">
            <v>0</v>
          </cell>
          <cell r="E835">
            <v>0</v>
          </cell>
          <cell r="G835">
            <v>25070.16</v>
          </cell>
          <cell r="H835">
            <v>217.89</v>
          </cell>
          <cell r="I835">
            <v>24852.27</v>
          </cell>
          <cell r="J835" t="str">
            <v>D</v>
          </cell>
          <cell r="K835">
            <v>24852.27</v>
          </cell>
          <cell r="L835" t="str">
            <v>D</v>
          </cell>
          <cell r="M835">
            <v>24852.27</v>
          </cell>
        </row>
        <row r="836">
          <cell r="A836" t="str">
            <v>402101014</v>
          </cell>
          <cell r="B836" t="str">
            <v>BNP Contratto locaz.finaz.X0024729</v>
          </cell>
          <cell r="C836">
            <v>0</v>
          </cell>
          <cell r="E836">
            <v>0</v>
          </cell>
          <cell r="G836">
            <v>12535.08</v>
          </cell>
          <cell r="H836">
            <v>108.95</v>
          </cell>
          <cell r="I836">
            <v>12426.13</v>
          </cell>
          <cell r="J836" t="str">
            <v>D</v>
          </cell>
          <cell r="K836">
            <v>12426.13</v>
          </cell>
          <cell r="L836" t="str">
            <v>D</v>
          </cell>
          <cell r="M836">
            <v>12426.13</v>
          </cell>
        </row>
        <row r="837">
          <cell r="A837" t="str">
            <v>402101015</v>
          </cell>
          <cell r="B837" t="str">
            <v>BNP Contratto locaz.finaz.X0024730</v>
          </cell>
          <cell r="C837">
            <v>0</v>
          </cell>
          <cell r="E837">
            <v>0</v>
          </cell>
          <cell r="G837">
            <v>32800.120000000003</v>
          </cell>
          <cell r="H837">
            <v>207.93</v>
          </cell>
          <cell r="I837">
            <v>32592.19</v>
          </cell>
          <cell r="J837" t="str">
            <v>D</v>
          </cell>
          <cell r="K837">
            <v>32592.19</v>
          </cell>
          <cell r="L837" t="str">
            <v>D</v>
          </cell>
          <cell r="M837">
            <v>32592.19</v>
          </cell>
        </row>
        <row r="838">
          <cell r="A838" t="str">
            <v>402101016</v>
          </cell>
          <cell r="B838" t="str">
            <v>BNP Contratto locaz.finaz.X0024734</v>
          </cell>
          <cell r="C838">
            <v>0</v>
          </cell>
          <cell r="E838">
            <v>0</v>
          </cell>
          <cell r="G838">
            <v>28517.3</v>
          </cell>
          <cell r="H838">
            <v>290.72000000000003</v>
          </cell>
          <cell r="I838">
            <v>28226.58</v>
          </cell>
          <cell r="J838" t="str">
            <v>D</v>
          </cell>
          <cell r="K838">
            <v>28226.58</v>
          </cell>
          <cell r="L838" t="str">
            <v>D</v>
          </cell>
          <cell r="M838">
            <v>28226.58</v>
          </cell>
        </row>
        <row r="839">
          <cell r="A839" t="str">
            <v>402101017</v>
          </cell>
          <cell r="B839" t="str">
            <v>BNP Contratto locaz.finaz.X0024736</v>
          </cell>
          <cell r="C839">
            <v>0</v>
          </cell>
          <cell r="E839">
            <v>0</v>
          </cell>
          <cell r="G839">
            <v>49304.639999999999</v>
          </cell>
          <cell r="H839">
            <v>404.81</v>
          </cell>
          <cell r="I839">
            <v>48899.83</v>
          </cell>
          <cell r="J839" t="str">
            <v>D</v>
          </cell>
          <cell r="K839">
            <v>48899.83</v>
          </cell>
          <cell r="L839" t="str">
            <v>D</v>
          </cell>
          <cell r="M839">
            <v>48899.83</v>
          </cell>
        </row>
        <row r="840">
          <cell r="A840" t="str">
            <v>402101018</v>
          </cell>
          <cell r="B840" t="str">
            <v>BNP Contratto locaz.finaz.X0024762</v>
          </cell>
          <cell r="C840">
            <v>0</v>
          </cell>
          <cell r="E840">
            <v>0</v>
          </cell>
          <cell r="G840">
            <v>29248.52</v>
          </cell>
          <cell r="H840">
            <v>240.14</v>
          </cell>
          <cell r="I840">
            <v>29008.38</v>
          </cell>
          <cell r="J840" t="str">
            <v>D</v>
          </cell>
          <cell r="K840">
            <v>29008.38</v>
          </cell>
          <cell r="L840" t="str">
            <v>D</v>
          </cell>
          <cell r="M840">
            <v>29008.38</v>
          </cell>
        </row>
        <row r="841">
          <cell r="A841" t="str">
            <v>402101019</v>
          </cell>
          <cell r="B841" t="str">
            <v>BNP Contratto locaz.finaz.Y0055723</v>
          </cell>
          <cell r="C841">
            <v>0</v>
          </cell>
          <cell r="E841">
            <v>0</v>
          </cell>
          <cell r="G841">
            <v>0</v>
          </cell>
          <cell r="H841">
            <v>0</v>
          </cell>
          <cell r="I841">
            <v>0</v>
          </cell>
          <cell r="K841">
            <v>0</v>
          </cell>
          <cell r="M841">
            <v>0</v>
          </cell>
        </row>
        <row r="842">
          <cell r="A842" t="str">
            <v>402101020</v>
          </cell>
          <cell r="B842" t="str">
            <v>Leasint "PL6 BMW" Camas</v>
          </cell>
          <cell r="C842">
            <v>0</v>
          </cell>
          <cell r="E842">
            <v>0</v>
          </cell>
          <cell r="G842">
            <v>0</v>
          </cell>
          <cell r="H842">
            <v>0</v>
          </cell>
          <cell r="I842">
            <v>0</v>
          </cell>
          <cell r="K842">
            <v>0</v>
          </cell>
          <cell r="M842">
            <v>0</v>
          </cell>
        </row>
        <row r="843">
          <cell r="A843" t="str">
            <v>402101021</v>
          </cell>
          <cell r="B843" t="str">
            <v>Unicredit leasing cont.LI/01336194</v>
          </cell>
          <cell r="C843">
            <v>0</v>
          </cell>
          <cell r="E843">
            <v>0</v>
          </cell>
          <cell r="G843">
            <v>92048.01</v>
          </cell>
          <cell r="H843">
            <v>485.36</v>
          </cell>
          <cell r="I843">
            <v>91562.65</v>
          </cell>
          <cell r="J843" t="str">
            <v>D</v>
          </cell>
          <cell r="K843">
            <v>91562.65</v>
          </cell>
          <cell r="L843" t="str">
            <v>D</v>
          </cell>
          <cell r="M843">
            <v>91562.65</v>
          </cell>
        </row>
        <row r="844">
          <cell r="A844" t="str">
            <v>402101022</v>
          </cell>
          <cell r="B844" t="str">
            <v>Credemleasing Contr.SI/153263</v>
          </cell>
          <cell r="C844">
            <v>0</v>
          </cell>
          <cell r="E844">
            <v>0</v>
          </cell>
          <cell r="G844">
            <v>42371.519999999997</v>
          </cell>
          <cell r="H844">
            <v>716.83</v>
          </cell>
          <cell r="I844">
            <v>41654.69</v>
          </cell>
          <cell r="J844" t="str">
            <v>D</v>
          </cell>
          <cell r="K844">
            <v>41654.69</v>
          </cell>
          <cell r="L844" t="str">
            <v>D</v>
          </cell>
          <cell r="M844">
            <v>41654.69</v>
          </cell>
        </row>
        <row r="845">
          <cell r="A845" t="str">
            <v>402101023</v>
          </cell>
          <cell r="B845" t="str">
            <v>Mediocredito CTR 979322</v>
          </cell>
          <cell r="C845">
            <v>0</v>
          </cell>
          <cell r="E845">
            <v>0</v>
          </cell>
          <cell r="G845">
            <v>199295.76</v>
          </cell>
          <cell r="H845">
            <v>526.80999999999995</v>
          </cell>
          <cell r="I845">
            <v>198768.95</v>
          </cell>
          <cell r="J845" t="str">
            <v>D</v>
          </cell>
          <cell r="K845">
            <v>198768.95</v>
          </cell>
          <cell r="L845" t="str">
            <v>D</v>
          </cell>
          <cell r="M845">
            <v>198768.95</v>
          </cell>
        </row>
        <row r="846">
          <cell r="A846" t="str">
            <v>402101024</v>
          </cell>
          <cell r="B846" t="str">
            <v>BNP Leasing CTR V0000639</v>
          </cell>
          <cell r="C846">
            <v>0</v>
          </cell>
          <cell r="E846">
            <v>0</v>
          </cell>
          <cell r="G846">
            <v>68682</v>
          </cell>
          <cell r="H846">
            <v>346.96</v>
          </cell>
          <cell r="I846">
            <v>68335.039999999994</v>
          </cell>
          <cell r="J846" t="str">
            <v>D</v>
          </cell>
          <cell r="K846">
            <v>68335.039999999994</v>
          </cell>
          <cell r="L846" t="str">
            <v>D</v>
          </cell>
          <cell r="M846">
            <v>68335.039999999994</v>
          </cell>
        </row>
        <row r="847">
          <cell r="A847" t="str">
            <v>402101025</v>
          </cell>
          <cell r="B847" t="str">
            <v>SELMA ct/30174156 Camas Linea Shz</v>
          </cell>
          <cell r="C847">
            <v>0</v>
          </cell>
          <cell r="E847">
            <v>0</v>
          </cell>
          <cell r="G847">
            <v>67420.44</v>
          </cell>
          <cell r="H847">
            <v>0</v>
          </cell>
          <cell r="I847">
            <v>67420.44</v>
          </cell>
          <cell r="J847" t="str">
            <v>D</v>
          </cell>
          <cell r="K847">
            <v>67420.44</v>
          </cell>
          <cell r="L847" t="str">
            <v>D</v>
          </cell>
          <cell r="M847">
            <v>67420.44</v>
          </cell>
        </row>
        <row r="848">
          <cell r="A848" t="str">
            <v>402101026</v>
          </cell>
          <cell r="B848" t="str">
            <v>SELMA ct/30174723 Tedas Com.520/334</v>
          </cell>
          <cell r="C848">
            <v>0</v>
          </cell>
          <cell r="E848">
            <v>0</v>
          </cell>
          <cell r="G848">
            <v>90546.81</v>
          </cell>
          <cell r="H848">
            <v>0</v>
          </cell>
          <cell r="I848">
            <v>90546.81</v>
          </cell>
          <cell r="J848" t="str">
            <v>D</v>
          </cell>
          <cell r="K848">
            <v>90546.81</v>
          </cell>
          <cell r="L848" t="str">
            <v>D</v>
          </cell>
          <cell r="M848">
            <v>90546.81</v>
          </cell>
        </row>
        <row r="849">
          <cell r="A849" t="str">
            <v>402101027</v>
          </cell>
          <cell r="B849" t="str">
            <v>SELMA ct/30174749 Tecnom.-sens.Fiat</v>
          </cell>
          <cell r="C849">
            <v>0</v>
          </cell>
          <cell r="E849">
            <v>0</v>
          </cell>
          <cell r="G849">
            <v>47813.16</v>
          </cell>
          <cell r="H849">
            <v>0</v>
          </cell>
          <cell r="I849">
            <v>47813.16</v>
          </cell>
          <cell r="J849" t="str">
            <v>D</v>
          </cell>
          <cell r="K849">
            <v>47813.16</v>
          </cell>
          <cell r="L849" t="str">
            <v>D</v>
          </cell>
          <cell r="M849">
            <v>47813.16</v>
          </cell>
        </row>
        <row r="850">
          <cell r="A850" t="str">
            <v>402101028</v>
          </cell>
          <cell r="B850" t="str">
            <v>SELMA ct/30174750 Camas-lock s.BMW</v>
          </cell>
          <cell r="C850">
            <v>0</v>
          </cell>
          <cell r="E850">
            <v>0</v>
          </cell>
          <cell r="G850">
            <v>86520.59</v>
          </cell>
          <cell r="H850">
            <v>0</v>
          </cell>
          <cell r="I850">
            <v>86520.59</v>
          </cell>
          <cell r="J850" t="str">
            <v>D</v>
          </cell>
          <cell r="K850">
            <v>86520.59</v>
          </cell>
          <cell r="L850" t="str">
            <v>D</v>
          </cell>
          <cell r="M850">
            <v>86520.59</v>
          </cell>
        </row>
        <row r="851">
          <cell r="A851" t="str">
            <v>402101029</v>
          </cell>
          <cell r="B851" t="str">
            <v>SELMA ct/30174162 Tecnom./l.Bemiko</v>
          </cell>
          <cell r="C851">
            <v>0</v>
          </cell>
          <cell r="E851">
            <v>0</v>
          </cell>
          <cell r="G851">
            <v>49857.78</v>
          </cell>
          <cell r="H851">
            <v>0</v>
          </cell>
          <cell r="I851">
            <v>49857.78</v>
          </cell>
          <cell r="J851" t="str">
            <v>D</v>
          </cell>
          <cell r="K851">
            <v>49857.78</v>
          </cell>
          <cell r="L851" t="str">
            <v>D</v>
          </cell>
          <cell r="M851">
            <v>49857.78</v>
          </cell>
        </row>
        <row r="852">
          <cell r="A852" t="str">
            <v>402101030</v>
          </cell>
          <cell r="B852" t="str">
            <v>SELMA ct/30189767 Tecnom.ban.Backdo</v>
          </cell>
          <cell r="C852">
            <v>0</v>
          </cell>
          <cell r="E852">
            <v>0</v>
          </cell>
          <cell r="G852">
            <v>26242.93</v>
          </cell>
          <cell r="H852">
            <v>0</v>
          </cell>
          <cell r="I852">
            <v>26242.93</v>
          </cell>
          <cell r="J852" t="str">
            <v>D</v>
          </cell>
          <cell r="K852">
            <v>26242.93</v>
          </cell>
          <cell r="L852" t="str">
            <v>D</v>
          </cell>
          <cell r="M852">
            <v>26242.93</v>
          </cell>
        </row>
        <row r="853">
          <cell r="A853" t="str">
            <v>402101031</v>
          </cell>
          <cell r="B853" t="str">
            <v>SELMA ct/30175022 Tedas/l.man.co.RE</v>
          </cell>
          <cell r="C853">
            <v>0</v>
          </cell>
          <cell r="E853">
            <v>0</v>
          </cell>
          <cell r="G853">
            <v>27541.85</v>
          </cell>
          <cell r="H853">
            <v>0</v>
          </cell>
          <cell r="I853">
            <v>27541.85</v>
          </cell>
          <cell r="J853" t="str">
            <v>D</v>
          </cell>
          <cell r="K853">
            <v>27541.85</v>
          </cell>
          <cell r="L853" t="str">
            <v>D</v>
          </cell>
          <cell r="M853">
            <v>27541.85</v>
          </cell>
        </row>
        <row r="854">
          <cell r="A854" t="str">
            <v>402101032</v>
          </cell>
          <cell r="B854" t="str">
            <v>SELMA ct/30175025Tedas/l.Smart Sw.P</v>
          </cell>
          <cell r="C854">
            <v>0</v>
          </cell>
          <cell r="E854">
            <v>0</v>
          </cell>
          <cell r="G854">
            <v>49678.43</v>
          </cell>
          <cell r="H854">
            <v>0</v>
          </cell>
          <cell r="I854">
            <v>49678.43</v>
          </cell>
          <cell r="J854" t="str">
            <v>D</v>
          </cell>
          <cell r="K854">
            <v>49678.43</v>
          </cell>
          <cell r="L854" t="str">
            <v>D</v>
          </cell>
          <cell r="M854">
            <v>49678.43</v>
          </cell>
        </row>
        <row r="855">
          <cell r="A855" t="str">
            <v>402101033</v>
          </cell>
          <cell r="B855" t="str">
            <v>SELMA ct/30176477Tedas/int.szf 35-u</v>
          </cell>
          <cell r="C855">
            <v>0</v>
          </cell>
          <cell r="E855">
            <v>0</v>
          </cell>
          <cell r="G855">
            <v>151092.98000000001</v>
          </cell>
          <cell r="H855">
            <v>0</v>
          </cell>
          <cell r="I855">
            <v>151092.98000000001</v>
          </cell>
          <cell r="J855" t="str">
            <v>D</v>
          </cell>
          <cell r="K855">
            <v>151092.98000000001</v>
          </cell>
          <cell r="L855" t="str">
            <v>D</v>
          </cell>
          <cell r="M855">
            <v>151092.98000000001</v>
          </cell>
        </row>
        <row r="856">
          <cell r="A856" t="str">
            <v>402101034</v>
          </cell>
          <cell r="B856" t="str">
            <v>SELMA ct/30176730 Camas macch.coll</v>
          </cell>
          <cell r="C856">
            <v>0</v>
          </cell>
          <cell r="E856">
            <v>0</v>
          </cell>
          <cell r="G856">
            <v>117648.19</v>
          </cell>
          <cell r="H856">
            <v>0</v>
          </cell>
          <cell r="I856">
            <v>117648.19</v>
          </cell>
          <cell r="J856" t="str">
            <v>D</v>
          </cell>
          <cell r="K856">
            <v>117648.19</v>
          </cell>
          <cell r="L856" t="str">
            <v>D</v>
          </cell>
          <cell r="M856">
            <v>117648.19</v>
          </cell>
        </row>
        <row r="857">
          <cell r="A857" t="str">
            <v>402101035</v>
          </cell>
          <cell r="B857" t="str">
            <v>SELMA ct/30189780 Tedas com.rad/vol</v>
          </cell>
          <cell r="C857">
            <v>0</v>
          </cell>
          <cell r="E857">
            <v>0</v>
          </cell>
          <cell r="G857">
            <v>39803.379999999997</v>
          </cell>
          <cell r="H857">
            <v>0</v>
          </cell>
          <cell r="I857">
            <v>39803.379999999997</v>
          </cell>
          <cell r="J857" t="str">
            <v>D</v>
          </cell>
          <cell r="K857">
            <v>39803.379999999997</v>
          </cell>
          <cell r="L857" t="str">
            <v>D</v>
          </cell>
          <cell r="M857">
            <v>39803.379999999997</v>
          </cell>
        </row>
        <row r="858">
          <cell r="A858" t="str">
            <v>402101036</v>
          </cell>
          <cell r="B858" t="str">
            <v>Leasing Auto Arval Services</v>
          </cell>
          <cell r="C858">
            <v>0</v>
          </cell>
          <cell r="E858">
            <v>0</v>
          </cell>
          <cell r="G858">
            <v>91494.18</v>
          </cell>
          <cell r="H858">
            <v>1526.86</v>
          </cell>
          <cell r="I858">
            <v>89967.32</v>
          </cell>
          <cell r="J858" t="str">
            <v>D</v>
          </cell>
          <cell r="K858">
            <v>89967.32</v>
          </cell>
          <cell r="L858" t="str">
            <v>D</v>
          </cell>
          <cell r="M858">
            <v>89967.32</v>
          </cell>
        </row>
        <row r="859">
          <cell r="A859" t="str">
            <v>402101037</v>
          </cell>
          <cell r="B859" t="str">
            <v>BNPNoleggio fotoc.Toshiba(Gr.Digit)</v>
          </cell>
          <cell r="C859">
            <v>0</v>
          </cell>
          <cell r="E859">
            <v>0</v>
          </cell>
          <cell r="G859">
            <v>4120.5</v>
          </cell>
          <cell r="H859">
            <v>0</v>
          </cell>
          <cell r="I859">
            <v>4120.5</v>
          </cell>
          <cell r="J859" t="str">
            <v>D</v>
          </cell>
          <cell r="K859">
            <v>4120.5</v>
          </cell>
          <cell r="L859" t="str">
            <v>D</v>
          </cell>
          <cell r="M859">
            <v>4120.5</v>
          </cell>
        </row>
        <row r="860">
          <cell r="A860" t="str">
            <v>402101038</v>
          </cell>
          <cell r="B860" t="str">
            <v>Locat Leas."E60BMW" Camas</v>
          </cell>
          <cell r="C860">
            <v>0</v>
          </cell>
          <cell r="E860">
            <v>0</v>
          </cell>
          <cell r="G860">
            <v>0</v>
          </cell>
          <cell r="H860">
            <v>0</v>
          </cell>
          <cell r="I860">
            <v>0</v>
          </cell>
          <cell r="K860">
            <v>0</v>
          </cell>
          <cell r="M860">
            <v>0</v>
          </cell>
        </row>
        <row r="861">
          <cell r="A861" t="str">
            <v>402101039</v>
          </cell>
          <cell r="B861" t="str">
            <v>BNP noleggio multifunzione DIGIT</v>
          </cell>
          <cell r="C861">
            <v>0</v>
          </cell>
          <cell r="E861">
            <v>0</v>
          </cell>
          <cell r="G861">
            <v>1200</v>
          </cell>
          <cell r="H861">
            <v>0</v>
          </cell>
          <cell r="I861">
            <v>1200</v>
          </cell>
          <cell r="J861" t="str">
            <v>D</v>
          </cell>
          <cell r="K861">
            <v>1200</v>
          </cell>
          <cell r="L861" t="str">
            <v>D</v>
          </cell>
          <cell r="M861">
            <v>1200</v>
          </cell>
        </row>
        <row r="862">
          <cell r="A862" t="str">
            <v>402101040</v>
          </cell>
          <cell r="B862" t="str">
            <v>Affitto Capannone Ghiringhelli</v>
          </cell>
          <cell r="C862">
            <v>0</v>
          </cell>
          <cell r="E862">
            <v>0</v>
          </cell>
          <cell r="G862">
            <v>0</v>
          </cell>
          <cell r="H862">
            <v>0</v>
          </cell>
          <cell r="I862">
            <v>0</v>
          </cell>
          <cell r="K862">
            <v>0</v>
          </cell>
          <cell r="M862">
            <v>0</v>
          </cell>
        </row>
        <row r="863">
          <cell r="A863" t="str">
            <v>402101041</v>
          </cell>
          <cell r="B863" t="str">
            <v>Affitto Capannone Sa.Ma.Plast</v>
          </cell>
          <cell r="C863">
            <v>0</v>
          </cell>
          <cell r="E863">
            <v>0</v>
          </cell>
          <cell r="G863">
            <v>40638.959999999999</v>
          </cell>
          <cell r="H863">
            <v>0</v>
          </cell>
          <cell r="I863">
            <v>40638.959999999999</v>
          </cell>
          <cell r="J863" t="str">
            <v>D</v>
          </cell>
          <cell r="K863">
            <v>40638.959999999999</v>
          </cell>
          <cell r="L863" t="str">
            <v>D</v>
          </cell>
          <cell r="M863">
            <v>40638.959999999999</v>
          </cell>
        </row>
        <row r="864">
          <cell r="A864" t="str">
            <v>402101042</v>
          </cell>
          <cell r="B864" t="str">
            <v>Energ/Gas/Tel/AcquCapan.Sa.Ma.Plast</v>
          </cell>
          <cell r="C864">
            <v>0</v>
          </cell>
          <cell r="E864">
            <v>0</v>
          </cell>
          <cell r="G864">
            <v>16200.38</v>
          </cell>
          <cell r="H864">
            <v>653.11</v>
          </cell>
          <cell r="I864">
            <v>15547.27</v>
          </cell>
          <cell r="J864" t="str">
            <v>D</v>
          </cell>
          <cell r="K864">
            <v>15547.27</v>
          </cell>
          <cell r="L864" t="str">
            <v>D</v>
          </cell>
          <cell r="M864">
            <v>15547.27</v>
          </cell>
        </row>
        <row r="865">
          <cell r="A865" t="str">
            <v>402101043</v>
          </cell>
          <cell r="B865" t="str">
            <v>Locatrice Italiana Noleggio n10757</v>
          </cell>
          <cell r="C865">
            <v>0</v>
          </cell>
          <cell r="E865">
            <v>0</v>
          </cell>
          <cell r="G865">
            <v>10710.58</v>
          </cell>
          <cell r="H865">
            <v>0</v>
          </cell>
          <cell r="I865">
            <v>10710.58</v>
          </cell>
          <cell r="J865" t="str">
            <v>D</v>
          </cell>
          <cell r="K865">
            <v>10710.58</v>
          </cell>
          <cell r="L865" t="str">
            <v>D</v>
          </cell>
          <cell r="M865">
            <v>10710.58</v>
          </cell>
        </row>
        <row r="866">
          <cell r="A866" t="str">
            <v>402101044</v>
          </cell>
          <cell r="B866" t="str">
            <v>SELMA ct/30189888 Camas banchiGR901</v>
          </cell>
          <cell r="C866">
            <v>0</v>
          </cell>
          <cell r="E866">
            <v>0</v>
          </cell>
          <cell r="G866">
            <v>9977.9599999999991</v>
          </cell>
          <cell r="H866">
            <v>0</v>
          </cell>
          <cell r="I866">
            <v>9977.9599999999991</v>
          </cell>
          <cell r="J866" t="str">
            <v>D</v>
          </cell>
          <cell r="K866">
            <v>9977.9599999999991</v>
          </cell>
          <cell r="L866" t="str">
            <v>D</v>
          </cell>
          <cell r="M866">
            <v>9977.9599999999991</v>
          </cell>
        </row>
        <row r="867">
          <cell r="A867" t="str">
            <v>402101045</v>
          </cell>
          <cell r="B867" t="str">
            <v>SELMA ct/30189892 Camas banchi mon</v>
          </cell>
          <cell r="C867">
            <v>0</v>
          </cell>
          <cell r="E867">
            <v>0</v>
          </cell>
          <cell r="G867">
            <v>20823.54</v>
          </cell>
          <cell r="H867">
            <v>0</v>
          </cell>
          <cell r="I867">
            <v>20823.54</v>
          </cell>
          <cell r="J867" t="str">
            <v>D</v>
          </cell>
          <cell r="K867">
            <v>20823.54</v>
          </cell>
          <cell r="L867" t="str">
            <v>D</v>
          </cell>
          <cell r="M867">
            <v>20823.54</v>
          </cell>
        </row>
        <row r="868">
          <cell r="A868" t="str">
            <v>402101046</v>
          </cell>
          <cell r="B868" t="str">
            <v>SELMA ct/30190192 Tecnom/Caf mole</v>
          </cell>
          <cell r="C868">
            <v>0</v>
          </cell>
          <cell r="E868">
            <v>0</v>
          </cell>
          <cell r="G868">
            <v>54152.13</v>
          </cell>
          <cell r="H868">
            <v>0</v>
          </cell>
          <cell r="I868">
            <v>54152.13</v>
          </cell>
          <cell r="J868" t="str">
            <v>D</v>
          </cell>
          <cell r="K868">
            <v>54152.13</v>
          </cell>
          <cell r="L868" t="str">
            <v>D</v>
          </cell>
          <cell r="M868">
            <v>54152.13</v>
          </cell>
        </row>
        <row r="869">
          <cell r="A869" t="str">
            <v>402101047</v>
          </cell>
          <cell r="B869" t="str">
            <v>Locatrice Italiana Noleggio n11220</v>
          </cell>
          <cell r="C869">
            <v>0</v>
          </cell>
          <cell r="E869">
            <v>0</v>
          </cell>
          <cell r="G869">
            <v>2283.54</v>
          </cell>
          <cell r="H869">
            <v>0</v>
          </cell>
          <cell r="I869">
            <v>2283.54</v>
          </cell>
          <cell r="J869" t="str">
            <v>D</v>
          </cell>
          <cell r="K869">
            <v>2283.54</v>
          </cell>
          <cell r="L869" t="str">
            <v>D</v>
          </cell>
          <cell r="M869">
            <v>2283.54</v>
          </cell>
        </row>
        <row r="870">
          <cell r="A870" t="str">
            <v>402101048</v>
          </cell>
          <cell r="B870" t="str">
            <v>SELMA ct/30195999 Belotti</v>
          </cell>
          <cell r="C870">
            <v>0</v>
          </cell>
          <cell r="E870">
            <v>0</v>
          </cell>
          <cell r="G870">
            <v>0</v>
          </cell>
          <cell r="H870">
            <v>0</v>
          </cell>
          <cell r="I870">
            <v>0</v>
          </cell>
          <cell r="K870">
            <v>0</v>
          </cell>
          <cell r="M870">
            <v>0</v>
          </cell>
        </row>
        <row r="871">
          <cell r="A871" t="str">
            <v>402101049</v>
          </cell>
          <cell r="B871" t="str">
            <v>SELMA ct/30195992 Tecnom/banchi att</v>
          </cell>
          <cell r="C871">
            <v>0</v>
          </cell>
          <cell r="E871">
            <v>0</v>
          </cell>
          <cell r="G871">
            <v>3359.08</v>
          </cell>
          <cell r="H871">
            <v>0</v>
          </cell>
          <cell r="I871">
            <v>3359.08</v>
          </cell>
          <cell r="J871" t="str">
            <v>D</v>
          </cell>
          <cell r="K871">
            <v>3359.08</v>
          </cell>
          <cell r="L871" t="str">
            <v>D</v>
          </cell>
          <cell r="M871">
            <v>3359.08</v>
          </cell>
        </row>
        <row r="872">
          <cell r="A872" t="str">
            <v>402101050</v>
          </cell>
          <cell r="B872" t="str">
            <v>Affitto x deposito Parabiago</v>
          </cell>
          <cell r="C872">
            <v>0</v>
          </cell>
          <cell r="E872">
            <v>0</v>
          </cell>
          <cell r="G872">
            <v>0</v>
          </cell>
          <cell r="H872">
            <v>0</v>
          </cell>
          <cell r="I872">
            <v>0</v>
          </cell>
          <cell r="K872">
            <v>0</v>
          </cell>
          <cell r="M872">
            <v>0</v>
          </cell>
        </row>
        <row r="873">
          <cell r="A873" t="str">
            <v>402101051</v>
          </cell>
          <cell r="B873" t="str">
            <v>SELMA ct/30195987 Tyco/macch.P100</v>
          </cell>
          <cell r="C873">
            <v>0</v>
          </cell>
          <cell r="E873">
            <v>0</v>
          </cell>
          <cell r="G873">
            <v>3526.1</v>
          </cell>
          <cell r="H873">
            <v>0</v>
          </cell>
          <cell r="I873">
            <v>3526.1</v>
          </cell>
          <cell r="J873" t="str">
            <v>D</v>
          </cell>
          <cell r="K873">
            <v>3526.1</v>
          </cell>
          <cell r="L873" t="str">
            <v>D</v>
          </cell>
          <cell r="M873">
            <v>3526.1</v>
          </cell>
        </row>
        <row r="874">
          <cell r="A874" t="str">
            <v>402101052</v>
          </cell>
          <cell r="B874" t="str">
            <v>SELMA ct/30196003 Tedas pressa sep.</v>
          </cell>
          <cell r="C874">
            <v>0</v>
          </cell>
          <cell r="E874">
            <v>0</v>
          </cell>
          <cell r="G874">
            <v>0</v>
          </cell>
          <cell r="H874">
            <v>0</v>
          </cell>
          <cell r="I874">
            <v>0</v>
          </cell>
          <cell r="K874">
            <v>0</v>
          </cell>
          <cell r="M874">
            <v>0</v>
          </cell>
        </row>
        <row r="875">
          <cell r="A875" t="str">
            <v>402101053</v>
          </cell>
          <cell r="B875" t="str">
            <v>SELMA ct/30196013 Tedas banco bascu</v>
          </cell>
          <cell r="C875">
            <v>0</v>
          </cell>
          <cell r="E875">
            <v>0</v>
          </cell>
          <cell r="G875">
            <v>4179.2</v>
          </cell>
          <cell r="H875">
            <v>0</v>
          </cell>
          <cell r="I875">
            <v>4179.2</v>
          </cell>
          <cell r="J875" t="str">
            <v>D</v>
          </cell>
          <cell r="K875">
            <v>4179.2</v>
          </cell>
          <cell r="L875" t="str">
            <v>D</v>
          </cell>
          <cell r="M875">
            <v>4179.2</v>
          </cell>
        </row>
        <row r="876">
          <cell r="A876" t="str">
            <v>402101054</v>
          </cell>
          <cell r="B876" t="str">
            <v>BNP Contratto locaz.finaz.Y0051918</v>
          </cell>
          <cell r="C876">
            <v>0</v>
          </cell>
          <cell r="E876">
            <v>0</v>
          </cell>
          <cell r="G876">
            <v>0</v>
          </cell>
          <cell r="H876">
            <v>0</v>
          </cell>
          <cell r="I876">
            <v>0</v>
          </cell>
          <cell r="K876">
            <v>0</v>
          </cell>
          <cell r="M876">
            <v>0</v>
          </cell>
        </row>
        <row r="877">
          <cell r="A877" t="str">
            <v>402101055</v>
          </cell>
          <cell r="B877" t="str">
            <v>BNP Contratto locaz.finaz.Y0006368</v>
          </cell>
          <cell r="C877">
            <v>0</v>
          </cell>
          <cell r="E877">
            <v>0</v>
          </cell>
          <cell r="G877">
            <v>0</v>
          </cell>
          <cell r="H877">
            <v>0</v>
          </cell>
          <cell r="I877">
            <v>0</v>
          </cell>
          <cell r="K877">
            <v>0</v>
          </cell>
          <cell r="M877">
            <v>0</v>
          </cell>
        </row>
        <row r="878">
          <cell r="A878" t="str">
            <v>402101056</v>
          </cell>
          <cell r="B878" t="str">
            <v>BNP Contratto locaz.finaz.Y0006372</v>
          </cell>
          <cell r="C878">
            <v>0</v>
          </cell>
          <cell r="E878">
            <v>0</v>
          </cell>
          <cell r="G878">
            <v>0</v>
          </cell>
          <cell r="H878">
            <v>0</v>
          </cell>
          <cell r="I878">
            <v>0</v>
          </cell>
          <cell r="K878">
            <v>0</v>
          </cell>
          <cell r="M878">
            <v>0</v>
          </cell>
        </row>
        <row r="879">
          <cell r="A879" t="str">
            <v>402101060</v>
          </cell>
          <cell r="B879" t="str">
            <v>Affitto x appartamento Milano</v>
          </cell>
          <cell r="C879">
            <v>0</v>
          </cell>
          <cell r="E879">
            <v>0</v>
          </cell>
          <cell r="G879">
            <v>0</v>
          </cell>
          <cell r="H879">
            <v>0</v>
          </cell>
          <cell r="I879">
            <v>0</v>
          </cell>
          <cell r="K879">
            <v>0</v>
          </cell>
          <cell r="M879">
            <v>0</v>
          </cell>
        </row>
        <row r="880">
          <cell r="A880" t="str">
            <v>402101070</v>
          </cell>
          <cell r="B880" t="str">
            <v>BNP Noleggio stampante Markem-Imaje</v>
          </cell>
          <cell r="C880">
            <v>0</v>
          </cell>
          <cell r="E880">
            <v>0</v>
          </cell>
          <cell r="G880">
            <v>275</v>
          </cell>
          <cell r="H880">
            <v>275</v>
          </cell>
          <cell r="I880">
            <v>0</v>
          </cell>
          <cell r="K880">
            <v>0</v>
          </cell>
          <cell r="M880">
            <v>0</v>
          </cell>
        </row>
        <row r="881">
          <cell r="A881" t="str">
            <v>402101071</v>
          </cell>
          <cell r="B881" t="str">
            <v>BNP V0045325 Nolegg.Fotocop.SHARP</v>
          </cell>
          <cell r="C881">
            <v>0</v>
          </cell>
          <cell r="E881">
            <v>0</v>
          </cell>
          <cell r="G881">
            <v>2629.5</v>
          </cell>
          <cell r="H881">
            <v>0</v>
          </cell>
          <cell r="I881">
            <v>2629.5</v>
          </cell>
          <cell r="J881" t="str">
            <v>D</v>
          </cell>
          <cell r="K881">
            <v>2629.5</v>
          </cell>
          <cell r="L881" t="str">
            <v>D</v>
          </cell>
          <cell r="M881">
            <v>2629.5</v>
          </cell>
        </row>
        <row r="882">
          <cell r="A882" t="str">
            <v>402101072</v>
          </cell>
          <cell r="B882" t="str">
            <v>SACE CTR/55/16 noleg.carrel.elev.Ju</v>
          </cell>
          <cell r="C882">
            <v>0</v>
          </cell>
          <cell r="E882">
            <v>0</v>
          </cell>
          <cell r="G882">
            <v>1490</v>
          </cell>
          <cell r="H882">
            <v>0</v>
          </cell>
          <cell r="I882">
            <v>1490</v>
          </cell>
          <cell r="J882" t="str">
            <v>D</v>
          </cell>
          <cell r="K882">
            <v>1490</v>
          </cell>
          <cell r="L882" t="str">
            <v>D</v>
          </cell>
          <cell r="M882">
            <v>1490</v>
          </cell>
        </row>
        <row r="883">
          <cell r="A883" t="str">
            <v>402101080</v>
          </cell>
          <cell r="B883" t="str">
            <v>IFIS Contr.358390 Centralino</v>
          </cell>
          <cell r="C883">
            <v>0</v>
          </cell>
          <cell r="E883">
            <v>0</v>
          </cell>
          <cell r="G883">
            <v>5939.88</v>
          </cell>
          <cell r="H883">
            <v>0</v>
          </cell>
          <cell r="I883">
            <v>5939.88</v>
          </cell>
          <cell r="J883" t="str">
            <v>D</v>
          </cell>
          <cell r="K883">
            <v>5939.88</v>
          </cell>
          <cell r="L883" t="str">
            <v>D</v>
          </cell>
          <cell r="M883">
            <v>5939.88</v>
          </cell>
        </row>
        <row r="884">
          <cell r="M884">
            <v>0</v>
          </cell>
        </row>
        <row r="885">
          <cell r="A885" t="str">
            <v>22</v>
          </cell>
          <cell r="B885" t="str">
            <v>Spese per il personale</v>
          </cell>
          <cell r="C885">
            <v>0</v>
          </cell>
          <cell r="E885">
            <v>0</v>
          </cell>
          <cell r="G885">
            <v>10002298.220000001</v>
          </cell>
          <cell r="H885">
            <v>388447.4</v>
          </cell>
          <cell r="I885">
            <v>9613850.8200000003</v>
          </cell>
          <cell r="J885" t="str">
            <v>D</v>
          </cell>
          <cell r="K885">
            <v>9613850.8200000003</v>
          </cell>
          <cell r="L885" t="str">
            <v xml:space="preserve"> D</v>
          </cell>
          <cell r="M885">
            <v>9613850.8200000003</v>
          </cell>
        </row>
        <row r="886">
          <cell r="A886" t="str">
            <v>01</v>
          </cell>
          <cell r="B886" t="str">
            <v>Salari</v>
          </cell>
          <cell r="C886">
            <v>0</v>
          </cell>
          <cell r="E886">
            <v>0</v>
          </cell>
          <cell r="G886">
            <v>2442354.33</v>
          </cell>
          <cell r="H886">
            <v>154085.63</v>
          </cell>
          <cell r="I886">
            <v>2288268.7000000002</v>
          </cell>
          <cell r="J886" t="str">
            <v>D</v>
          </cell>
          <cell r="K886">
            <v>2288268.7000000002</v>
          </cell>
          <cell r="L886" t="str">
            <v xml:space="preserve"> D</v>
          </cell>
          <cell r="M886">
            <v>2288268.7000000002</v>
          </cell>
        </row>
        <row r="887">
          <cell r="A887" t="str">
            <v>402201010</v>
          </cell>
          <cell r="B887" t="str">
            <v>Salari per operai</v>
          </cell>
          <cell r="C887">
            <v>0</v>
          </cell>
          <cell r="E887">
            <v>0</v>
          </cell>
          <cell r="G887">
            <v>1782128.01</v>
          </cell>
          <cell r="H887">
            <v>133257.39000000001</v>
          </cell>
          <cell r="I887">
            <v>1648870.62</v>
          </cell>
          <cell r="J887" t="str">
            <v>D</v>
          </cell>
          <cell r="K887">
            <v>1648870.62</v>
          </cell>
          <cell r="L887" t="str">
            <v>D</v>
          </cell>
          <cell r="M887">
            <v>1648870.62</v>
          </cell>
        </row>
        <row r="888">
          <cell r="A888" t="str">
            <v>402201013</v>
          </cell>
          <cell r="B888" t="str">
            <v>Ferie operai</v>
          </cell>
          <cell r="C888">
            <v>0</v>
          </cell>
          <cell r="E888">
            <v>0</v>
          </cell>
          <cell r="G888">
            <v>10708.6</v>
          </cell>
          <cell r="H888">
            <v>0</v>
          </cell>
          <cell r="I888">
            <v>10708.6</v>
          </cell>
          <cell r="J888" t="str">
            <v>D</v>
          </cell>
          <cell r="K888">
            <v>10708.6</v>
          </cell>
          <cell r="L888" t="str">
            <v>D</v>
          </cell>
          <cell r="M888">
            <v>10708.6</v>
          </cell>
        </row>
        <row r="889">
          <cell r="A889" t="str">
            <v>402201014</v>
          </cell>
          <cell r="B889" t="str">
            <v>Par operai</v>
          </cell>
          <cell r="C889">
            <v>0</v>
          </cell>
          <cell r="E889">
            <v>0</v>
          </cell>
          <cell r="G889">
            <v>16880.12</v>
          </cell>
          <cell r="H889">
            <v>0</v>
          </cell>
          <cell r="I889">
            <v>16880.12</v>
          </cell>
          <cell r="J889" t="str">
            <v>D</v>
          </cell>
          <cell r="K889">
            <v>16880.12</v>
          </cell>
          <cell r="L889" t="str">
            <v>D</v>
          </cell>
          <cell r="M889">
            <v>16880.12</v>
          </cell>
        </row>
        <row r="890">
          <cell r="A890" t="str">
            <v>402201020</v>
          </cell>
          <cell r="B890" t="str">
            <v>Contributi  sociali su salari</v>
          </cell>
          <cell r="C890">
            <v>0</v>
          </cell>
          <cell r="E890">
            <v>0</v>
          </cell>
          <cell r="G890">
            <v>486398.13</v>
          </cell>
          <cell r="H890">
            <v>20828.240000000002</v>
          </cell>
          <cell r="I890">
            <v>465569.89</v>
          </cell>
          <cell r="J890" t="str">
            <v>D</v>
          </cell>
          <cell r="K890">
            <v>465569.89</v>
          </cell>
          <cell r="L890" t="str">
            <v>D</v>
          </cell>
          <cell r="M890">
            <v>465569.89</v>
          </cell>
        </row>
        <row r="891">
          <cell r="A891" t="str">
            <v>402201021</v>
          </cell>
          <cell r="B891" t="str">
            <v>Contributo Inail</v>
          </cell>
          <cell r="C891">
            <v>0</v>
          </cell>
          <cell r="E891">
            <v>0</v>
          </cell>
          <cell r="G891">
            <v>20699.84</v>
          </cell>
          <cell r="H891">
            <v>0</v>
          </cell>
          <cell r="I891">
            <v>20699.84</v>
          </cell>
          <cell r="J891" t="str">
            <v>D</v>
          </cell>
          <cell r="K891">
            <v>20699.84</v>
          </cell>
          <cell r="L891" t="str">
            <v>D</v>
          </cell>
          <cell r="M891">
            <v>20699.84</v>
          </cell>
        </row>
        <row r="892">
          <cell r="A892" t="str">
            <v>402201025</v>
          </cell>
          <cell r="B892" t="str">
            <v>Contributi Fondo Pensione Cometa</v>
          </cell>
          <cell r="C892">
            <v>0</v>
          </cell>
          <cell r="E892">
            <v>0</v>
          </cell>
          <cell r="G892">
            <v>9980.08</v>
          </cell>
          <cell r="H892">
            <v>0</v>
          </cell>
          <cell r="I892">
            <v>9980.08</v>
          </cell>
          <cell r="J892" t="str">
            <v>D</v>
          </cell>
          <cell r="K892">
            <v>9980.08</v>
          </cell>
          <cell r="L892" t="str">
            <v>D</v>
          </cell>
          <cell r="M892">
            <v>9980.08</v>
          </cell>
        </row>
        <row r="893">
          <cell r="A893" t="str">
            <v>402201026</v>
          </cell>
          <cell r="B893" t="str">
            <v>Contrib. Fondo Sanitario Metasalute</v>
          </cell>
          <cell r="C893">
            <v>0</v>
          </cell>
          <cell r="E893">
            <v>0</v>
          </cell>
          <cell r="G893">
            <v>0</v>
          </cell>
          <cell r="H893">
            <v>0</v>
          </cell>
          <cell r="I893">
            <v>0</v>
          </cell>
          <cell r="K893">
            <v>0</v>
          </cell>
          <cell r="M893">
            <v>0</v>
          </cell>
        </row>
        <row r="894">
          <cell r="A894" t="str">
            <v>402201027</v>
          </cell>
          <cell r="B894" t="str">
            <v>Contrib. su ferie operai</v>
          </cell>
          <cell r="C894">
            <v>0</v>
          </cell>
          <cell r="E894">
            <v>0</v>
          </cell>
          <cell r="G894">
            <v>9435.3799999999992</v>
          </cell>
          <cell r="H894">
            <v>0</v>
          </cell>
          <cell r="I894">
            <v>9435.3799999999992</v>
          </cell>
          <cell r="J894" t="str">
            <v>D</v>
          </cell>
          <cell r="K894">
            <v>9435.3799999999992</v>
          </cell>
          <cell r="L894" t="str">
            <v>D</v>
          </cell>
          <cell r="M894">
            <v>9435.3799999999992</v>
          </cell>
        </row>
        <row r="895">
          <cell r="A895" t="str">
            <v>402201028</v>
          </cell>
          <cell r="B895" t="str">
            <v>Contrib. su par operai</v>
          </cell>
          <cell r="C895">
            <v>0</v>
          </cell>
          <cell r="E895">
            <v>0</v>
          </cell>
          <cell r="G895">
            <v>5634.58</v>
          </cell>
          <cell r="H895">
            <v>0</v>
          </cell>
          <cell r="I895">
            <v>5634.58</v>
          </cell>
          <cell r="J895" t="str">
            <v>D</v>
          </cell>
          <cell r="K895">
            <v>5634.58</v>
          </cell>
          <cell r="L895" t="str">
            <v>D</v>
          </cell>
          <cell r="M895">
            <v>5634.58</v>
          </cell>
        </row>
        <row r="896">
          <cell r="A896" t="str">
            <v>402201030</v>
          </cell>
          <cell r="B896" t="str">
            <v>Quota anzianità salariati</v>
          </cell>
          <cell r="C896">
            <v>0</v>
          </cell>
          <cell r="E896">
            <v>0</v>
          </cell>
          <cell r="G896">
            <v>100489.59</v>
          </cell>
          <cell r="H896">
            <v>0</v>
          </cell>
          <cell r="I896">
            <v>100489.59</v>
          </cell>
          <cell r="J896" t="str">
            <v>D</v>
          </cell>
          <cell r="K896">
            <v>100489.59</v>
          </cell>
          <cell r="L896" t="str">
            <v>D</v>
          </cell>
          <cell r="M896">
            <v>100489.59</v>
          </cell>
        </row>
        <row r="897">
          <cell r="M897">
            <v>0</v>
          </cell>
        </row>
        <row r="898">
          <cell r="A898" t="str">
            <v>02</v>
          </cell>
          <cell r="B898" t="str">
            <v>Stipendi impiegati</v>
          </cell>
          <cell r="C898">
            <v>0</v>
          </cell>
          <cell r="E898">
            <v>0</v>
          </cell>
          <cell r="G898">
            <v>6995117.4699999997</v>
          </cell>
          <cell r="H898">
            <v>234357.46</v>
          </cell>
          <cell r="I898">
            <v>6760760.0099999998</v>
          </cell>
          <cell r="J898" t="str">
            <v>D</v>
          </cell>
          <cell r="K898">
            <v>6760760.0099999998</v>
          </cell>
          <cell r="L898" t="str">
            <v xml:space="preserve"> D</v>
          </cell>
          <cell r="M898">
            <v>6760760.0099999998</v>
          </cell>
        </row>
        <row r="899">
          <cell r="A899" t="str">
            <v>402202010</v>
          </cell>
          <cell r="B899" t="str">
            <v>Stipendi impiegati</v>
          </cell>
          <cell r="C899">
            <v>0</v>
          </cell>
          <cell r="E899">
            <v>0</v>
          </cell>
          <cell r="G899">
            <v>5033454.2</v>
          </cell>
          <cell r="H899">
            <v>191847.46</v>
          </cell>
          <cell r="I899">
            <v>4841606.74</v>
          </cell>
          <cell r="J899" t="str">
            <v>D</v>
          </cell>
          <cell r="K899">
            <v>4841606.74</v>
          </cell>
          <cell r="L899" t="str">
            <v>D</v>
          </cell>
          <cell r="M899">
            <v>4841606.74</v>
          </cell>
        </row>
        <row r="900">
          <cell r="A900" t="str">
            <v>402202013</v>
          </cell>
          <cell r="B900" t="str">
            <v>Ferie Stipendiati</v>
          </cell>
          <cell r="C900">
            <v>0</v>
          </cell>
          <cell r="E900">
            <v>0</v>
          </cell>
          <cell r="G900">
            <v>56214.68</v>
          </cell>
          <cell r="H900">
            <v>0</v>
          </cell>
          <cell r="I900">
            <v>56214.68</v>
          </cell>
          <cell r="J900" t="str">
            <v>D</v>
          </cell>
          <cell r="K900">
            <v>56214.68</v>
          </cell>
          <cell r="L900" t="str">
            <v>D</v>
          </cell>
          <cell r="M900">
            <v>56214.68</v>
          </cell>
        </row>
        <row r="901">
          <cell r="A901" t="str">
            <v>402202014</v>
          </cell>
          <cell r="B901" t="str">
            <v>Par Stipendiati</v>
          </cell>
          <cell r="C901">
            <v>0</v>
          </cell>
          <cell r="E901">
            <v>0</v>
          </cell>
          <cell r="G901">
            <v>136389.82</v>
          </cell>
          <cell r="H901">
            <v>0</v>
          </cell>
          <cell r="I901">
            <v>136389.82</v>
          </cell>
          <cell r="J901" t="str">
            <v>D</v>
          </cell>
          <cell r="K901">
            <v>136389.82</v>
          </cell>
          <cell r="L901" t="str">
            <v>D</v>
          </cell>
          <cell r="M901">
            <v>136389.82</v>
          </cell>
        </row>
        <row r="902">
          <cell r="A902" t="str">
            <v>402202020</v>
          </cell>
          <cell r="B902" t="str">
            <v>Contributi  sociali su stipendi</v>
          </cell>
          <cell r="C902">
            <v>0</v>
          </cell>
          <cell r="E902">
            <v>0</v>
          </cell>
          <cell r="G902">
            <v>1220276.26</v>
          </cell>
          <cell r="H902">
            <v>42510</v>
          </cell>
          <cell r="I902">
            <v>1177766.26</v>
          </cell>
          <cell r="J902" t="str">
            <v>D</v>
          </cell>
          <cell r="K902">
            <v>1177766.26</v>
          </cell>
          <cell r="L902" t="str">
            <v>D</v>
          </cell>
          <cell r="M902">
            <v>1177766.26</v>
          </cell>
        </row>
        <row r="903">
          <cell r="A903" t="str">
            <v>402202021</v>
          </cell>
          <cell r="B903" t="str">
            <v>Contributo Inail</v>
          </cell>
          <cell r="C903">
            <v>0</v>
          </cell>
          <cell r="E903">
            <v>0</v>
          </cell>
          <cell r="G903">
            <v>51034.99</v>
          </cell>
          <cell r="H903">
            <v>0</v>
          </cell>
          <cell r="I903">
            <v>51034.99</v>
          </cell>
          <cell r="J903" t="str">
            <v>D</v>
          </cell>
          <cell r="K903">
            <v>51034.99</v>
          </cell>
          <cell r="L903" t="str">
            <v>D</v>
          </cell>
          <cell r="M903">
            <v>51034.99</v>
          </cell>
        </row>
        <row r="904">
          <cell r="A904" t="str">
            <v>402202025</v>
          </cell>
          <cell r="B904" t="str">
            <v>Contributi Fondo Pensione Cometa</v>
          </cell>
          <cell r="C904">
            <v>0</v>
          </cell>
          <cell r="E904">
            <v>0</v>
          </cell>
          <cell r="G904">
            <v>17475.86</v>
          </cell>
          <cell r="H904">
            <v>0</v>
          </cell>
          <cell r="I904">
            <v>17475.86</v>
          </cell>
          <cell r="J904" t="str">
            <v>D</v>
          </cell>
          <cell r="K904">
            <v>17475.86</v>
          </cell>
          <cell r="L904" t="str">
            <v>D</v>
          </cell>
          <cell r="M904">
            <v>17475.86</v>
          </cell>
        </row>
        <row r="905">
          <cell r="A905" t="str">
            <v>402202026</v>
          </cell>
          <cell r="B905" t="str">
            <v>Contrib. Fondo Sanitario Metasalute</v>
          </cell>
          <cell r="C905">
            <v>0</v>
          </cell>
          <cell r="E905">
            <v>0</v>
          </cell>
          <cell r="G905">
            <v>204</v>
          </cell>
          <cell r="H905">
            <v>0</v>
          </cell>
          <cell r="I905">
            <v>204</v>
          </cell>
          <cell r="J905" t="str">
            <v>D</v>
          </cell>
          <cell r="K905">
            <v>204</v>
          </cell>
          <cell r="L905" t="str">
            <v>D</v>
          </cell>
          <cell r="M905">
            <v>204</v>
          </cell>
        </row>
        <row r="906">
          <cell r="A906" t="str">
            <v>402202027</v>
          </cell>
          <cell r="B906" t="str">
            <v>Contrib. su ferie stipendiati</v>
          </cell>
          <cell r="C906">
            <v>0</v>
          </cell>
          <cell r="E906">
            <v>0</v>
          </cell>
          <cell r="G906">
            <v>17368.22</v>
          </cell>
          <cell r="H906">
            <v>0</v>
          </cell>
          <cell r="I906">
            <v>17368.22</v>
          </cell>
          <cell r="J906" t="str">
            <v>D</v>
          </cell>
          <cell r="K906">
            <v>17368.22</v>
          </cell>
          <cell r="L906" t="str">
            <v>D</v>
          </cell>
          <cell r="M906">
            <v>17368.22</v>
          </cell>
        </row>
        <row r="907">
          <cell r="A907" t="str">
            <v>402202028</v>
          </cell>
          <cell r="B907" t="str">
            <v>Contrib. su Par stipendiati</v>
          </cell>
          <cell r="C907">
            <v>0</v>
          </cell>
          <cell r="E907">
            <v>0</v>
          </cell>
          <cell r="G907">
            <v>42320.34</v>
          </cell>
          <cell r="H907">
            <v>0</v>
          </cell>
          <cell r="I907">
            <v>42320.34</v>
          </cell>
          <cell r="J907" t="str">
            <v>D</v>
          </cell>
          <cell r="K907">
            <v>42320.34</v>
          </cell>
          <cell r="L907" t="str">
            <v>D</v>
          </cell>
          <cell r="M907">
            <v>42320.34</v>
          </cell>
        </row>
        <row r="908">
          <cell r="A908" t="str">
            <v>402202030</v>
          </cell>
          <cell r="B908" t="str">
            <v>Quota Anzianità  maturata stipend.</v>
          </cell>
          <cell r="C908">
            <v>0</v>
          </cell>
          <cell r="E908">
            <v>0</v>
          </cell>
          <cell r="G908">
            <v>420379.1</v>
          </cell>
          <cell r="H908">
            <v>0</v>
          </cell>
          <cell r="I908">
            <v>420379.1</v>
          </cell>
          <cell r="J908" t="str">
            <v>D</v>
          </cell>
          <cell r="K908">
            <v>420379.1</v>
          </cell>
          <cell r="L908" t="str">
            <v>D</v>
          </cell>
          <cell r="M908">
            <v>420379.1</v>
          </cell>
        </row>
        <row r="909">
          <cell r="M909">
            <v>0</v>
          </cell>
        </row>
        <row r="910">
          <cell r="A910" t="str">
            <v>03</v>
          </cell>
          <cell r="B910" t="str">
            <v>Stipendi dirigenti</v>
          </cell>
          <cell r="C910">
            <v>0</v>
          </cell>
          <cell r="E910">
            <v>0</v>
          </cell>
          <cell r="G910">
            <v>313114.90999999997</v>
          </cell>
          <cell r="H910">
            <v>0</v>
          </cell>
          <cell r="I910">
            <v>313114.90999999997</v>
          </cell>
          <cell r="J910" t="str">
            <v>D</v>
          </cell>
          <cell r="K910">
            <v>313114.90999999997</v>
          </cell>
          <cell r="L910" t="str">
            <v xml:space="preserve"> D</v>
          </cell>
          <cell r="M910">
            <v>313114.90999999997</v>
          </cell>
        </row>
        <row r="911">
          <cell r="A911" t="str">
            <v>402203010</v>
          </cell>
          <cell r="B911" t="str">
            <v>Stipendi Dirigenti</v>
          </cell>
          <cell r="C911">
            <v>0</v>
          </cell>
          <cell r="E911">
            <v>0</v>
          </cell>
          <cell r="G911">
            <v>209997.07</v>
          </cell>
          <cell r="H911">
            <v>0</v>
          </cell>
          <cell r="I911">
            <v>209997.07</v>
          </cell>
          <cell r="J911" t="str">
            <v>D</v>
          </cell>
          <cell r="K911">
            <v>209997.07</v>
          </cell>
          <cell r="L911" t="str">
            <v>D</v>
          </cell>
          <cell r="M911">
            <v>209997.07</v>
          </cell>
        </row>
        <row r="912">
          <cell r="A912" t="str">
            <v>402203013</v>
          </cell>
          <cell r="B912" t="str">
            <v>Ferie Dirigenti</v>
          </cell>
          <cell r="C912">
            <v>0</v>
          </cell>
          <cell r="E912">
            <v>0</v>
          </cell>
          <cell r="G912">
            <v>20356.84</v>
          </cell>
          <cell r="H912">
            <v>0</v>
          </cell>
          <cell r="I912">
            <v>20356.84</v>
          </cell>
          <cell r="J912" t="str">
            <v>D</v>
          </cell>
          <cell r="K912">
            <v>20356.84</v>
          </cell>
          <cell r="L912" t="str">
            <v>D</v>
          </cell>
          <cell r="M912">
            <v>20356.84</v>
          </cell>
        </row>
        <row r="913">
          <cell r="A913" t="str">
            <v>402203020</v>
          </cell>
          <cell r="B913" t="str">
            <v>Contributi inps car/azienda x dirig</v>
          </cell>
          <cell r="C913">
            <v>0</v>
          </cell>
          <cell r="E913">
            <v>0</v>
          </cell>
          <cell r="G913">
            <v>49879.45</v>
          </cell>
          <cell r="H913">
            <v>0</v>
          </cell>
          <cell r="I913">
            <v>49879.45</v>
          </cell>
          <cell r="J913" t="str">
            <v>D</v>
          </cell>
          <cell r="K913">
            <v>49879.45</v>
          </cell>
          <cell r="L913" t="str">
            <v>D</v>
          </cell>
          <cell r="M913">
            <v>49879.45</v>
          </cell>
        </row>
        <row r="914">
          <cell r="A914" t="str">
            <v>402203021</v>
          </cell>
          <cell r="B914" t="str">
            <v>Contributi Previndai c/azienda dir.</v>
          </cell>
          <cell r="C914">
            <v>0</v>
          </cell>
          <cell r="E914">
            <v>0</v>
          </cell>
          <cell r="G914">
            <v>8532.02</v>
          </cell>
          <cell r="H914">
            <v>0</v>
          </cell>
          <cell r="I914">
            <v>8532.02</v>
          </cell>
          <cell r="J914" t="str">
            <v>D</v>
          </cell>
          <cell r="K914">
            <v>8532.02</v>
          </cell>
          <cell r="L914" t="str">
            <v>D</v>
          </cell>
          <cell r="M914">
            <v>8532.02</v>
          </cell>
        </row>
        <row r="915">
          <cell r="A915" t="str">
            <v>402203022</v>
          </cell>
          <cell r="B915" t="str">
            <v>Contributi Fasi c/azienda dir.</v>
          </cell>
          <cell r="C915">
            <v>0</v>
          </cell>
          <cell r="E915">
            <v>0</v>
          </cell>
          <cell r="G915">
            <v>6688</v>
          </cell>
          <cell r="H915">
            <v>0</v>
          </cell>
          <cell r="I915">
            <v>6688</v>
          </cell>
          <cell r="J915" t="str">
            <v>D</v>
          </cell>
          <cell r="K915">
            <v>6688</v>
          </cell>
          <cell r="L915" t="str">
            <v>D</v>
          </cell>
          <cell r="M915">
            <v>6688</v>
          </cell>
        </row>
        <row r="916">
          <cell r="A916" t="str">
            <v>402203023</v>
          </cell>
          <cell r="B916" t="str">
            <v>Contributo Inail</v>
          </cell>
          <cell r="C916">
            <v>0</v>
          </cell>
          <cell r="E916">
            <v>0</v>
          </cell>
          <cell r="G916">
            <v>683.96</v>
          </cell>
          <cell r="H916">
            <v>0</v>
          </cell>
          <cell r="I916">
            <v>683.96</v>
          </cell>
          <cell r="J916" t="str">
            <v>D</v>
          </cell>
          <cell r="K916">
            <v>683.96</v>
          </cell>
          <cell r="L916" t="str">
            <v>D</v>
          </cell>
          <cell r="M916">
            <v>683.96</v>
          </cell>
        </row>
        <row r="917">
          <cell r="A917" t="str">
            <v>402203028</v>
          </cell>
          <cell r="B917" t="str">
            <v>Contributi ferie dirigenti</v>
          </cell>
          <cell r="C917">
            <v>0</v>
          </cell>
          <cell r="E917">
            <v>0</v>
          </cell>
          <cell r="G917">
            <v>0</v>
          </cell>
          <cell r="H917">
            <v>0</v>
          </cell>
          <cell r="I917">
            <v>0</v>
          </cell>
          <cell r="K917">
            <v>0</v>
          </cell>
          <cell r="M917">
            <v>0</v>
          </cell>
        </row>
        <row r="918">
          <cell r="A918" t="str">
            <v>402203030</v>
          </cell>
          <cell r="B918" t="str">
            <v>Quota Anzianita' maturata dirigen.</v>
          </cell>
          <cell r="C918">
            <v>0</v>
          </cell>
          <cell r="E918">
            <v>0</v>
          </cell>
          <cell r="G918">
            <v>16977.57</v>
          </cell>
          <cell r="H918">
            <v>0</v>
          </cell>
          <cell r="I918">
            <v>16977.57</v>
          </cell>
          <cell r="J918" t="str">
            <v>D</v>
          </cell>
          <cell r="K918">
            <v>16977.57</v>
          </cell>
          <cell r="L918" t="str">
            <v>D</v>
          </cell>
          <cell r="M918">
            <v>16977.57</v>
          </cell>
        </row>
        <row r="919">
          <cell r="M919">
            <v>0</v>
          </cell>
        </row>
        <row r="920">
          <cell r="A920" t="str">
            <v>04</v>
          </cell>
          <cell r="B920" t="str">
            <v>Altri costi del personale</v>
          </cell>
          <cell r="C920">
            <v>0</v>
          </cell>
          <cell r="E920">
            <v>0</v>
          </cell>
          <cell r="G920">
            <v>251711.51</v>
          </cell>
          <cell r="H920">
            <v>4.3099999999999996</v>
          </cell>
          <cell r="I920">
            <v>251707.2</v>
          </cell>
          <cell r="J920" t="str">
            <v>D</v>
          </cell>
          <cell r="K920">
            <v>251707.2</v>
          </cell>
          <cell r="L920" t="str">
            <v xml:space="preserve"> D</v>
          </cell>
          <cell r="M920">
            <v>251707.2</v>
          </cell>
        </row>
        <row r="921">
          <cell r="A921" t="str">
            <v>402204010</v>
          </cell>
          <cell r="B921" t="str">
            <v>Borse di studio</v>
          </cell>
          <cell r="C921">
            <v>0</v>
          </cell>
          <cell r="E921">
            <v>0</v>
          </cell>
          <cell r="G921">
            <v>0</v>
          </cell>
          <cell r="H921">
            <v>0</v>
          </cell>
          <cell r="I921">
            <v>0</v>
          </cell>
          <cell r="K921">
            <v>0</v>
          </cell>
          <cell r="M921">
            <v>0</v>
          </cell>
        </row>
        <row r="922">
          <cell r="A922" t="str">
            <v>402204020</v>
          </cell>
          <cell r="B922" t="str">
            <v>Assegni familiari dipendenti</v>
          </cell>
          <cell r="C922">
            <v>0</v>
          </cell>
          <cell r="E922">
            <v>0</v>
          </cell>
          <cell r="G922">
            <v>0</v>
          </cell>
          <cell r="H922">
            <v>0</v>
          </cell>
          <cell r="I922">
            <v>0</v>
          </cell>
          <cell r="K922">
            <v>0</v>
          </cell>
          <cell r="M922">
            <v>0</v>
          </cell>
        </row>
        <row r="923">
          <cell r="A923" t="str">
            <v>402204030</v>
          </cell>
          <cell r="B923" t="str">
            <v>Altri costi del personale</v>
          </cell>
          <cell r="C923">
            <v>0</v>
          </cell>
          <cell r="E923">
            <v>0</v>
          </cell>
          <cell r="G923">
            <v>0</v>
          </cell>
          <cell r="H923">
            <v>0</v>
          </cell>
          <cell r="I923">
            <v>0</v>
          </cell>
          <cell r="K923">
            <v>0</v>
          </cell>
          <cell r="M923">
            <v>0</v>
          </cell>
        </row>
        <row r="924">
          <cell r="A924" t="str">
            <v>402204040</v>
          </cell>
          <cell r="B924" t="str">
            <v>Costo per lavoro interinale</v>
          </cell>
          <cell r="C924">
            <v>0</v>
          </cell>
          <cell r="E924">
            <v>0</v>
          </cell>
          <cell r="G924">
            <v>251711.51</v>
          </cell>
          <cell r="H924">
            <v>4.3099999999999996</v>
          </cell>
          <cell r="I924">
            <v>251707.2</v>
          </cell>
          <cell r="J924" t="str">
            <v>D</v>
          </cell>
          <cell r="K924">
            <v>251707.2</v>
          </cell>
          <cell r="L924" t="str">
            <v>D</v>
          </cell>
          <cell r="M924">
            <v>251707.2</v>
          </cell>
        </row>
        <row r="925">
          <cell r="M925">
            <v>0</v>
          </cell>
        </row>
        <row r="926">
          <cell r="A926" t="str">
            <v>23</v>
          </cell>
          <cell r="B926" t="str">
            <v>Ammortamenti</v>
          </cell>
          <cell r="C926">
            <v>0</v>
          </cell>
          <cell r="E926">
            <v>0</v>
          </cell>
          <cell r="G926">
            <v>5525714.4000000004</v>
          </cell>
          <cell r="H926">
            <v>0</v>
          </cell>
          <cell r="I926">
            <v>5525714.4000000004</v>
          </cell>
          <cell r="J926" t="str">
            <v>D</v>
          </cell>
          <cell r="K926">
            <v>5525714.4000000004</v>
          </cell>
          <cell r="L926" t="str">
            <v xml:space="preserve"> D</v>
          </cell>
          <cell r="M926">
            <v>5525714.4000000004</v>
          </cell>
        </row>
        <row r="927">
          <cell r="A927" t="str">
            <v>01</v>
          </cell>
          <cell r="B927" t="str">
            <v>Ammortamento Immobilizzazioni Immat</v>
          </cell>
          <cell r="C927">
            <v>0</v>
          </cell>
          <cell r="E927">
            <v>0</v>
          </cell>
          <cell r="G927">
            <v>2376417.81</v>
          </cell>
          <cell r="H927">
            <v>0</v>
          </cell>
          <cell r="I927">
            <v>2376417.81</v>
          </cell>
          <cell r="J927" t="str">
            <v>D</v>
          </cell>
          <cell r="K927">
            <v>2376417.81</v>
          </cell>
          <cell r="L927" t="str">
            <v xml:space="preserve"> D</v>
          </cell>
          <cell r="M927">
            <v>2376417.81</v>
          </cell>
        </row>
        <row r="928">
          <cell r="A928" t="str">
            <v>402301010</v>
          </cell>
          <cell r="B928" t="str">
            <v>Amm. costi implementazione  e ampl.</v>
          </cell>
          <cell r="C928">
            <v>0</v>
          </cell>
          <cell r="E928">
            <v>0</v>
          </cell>
          <cell r="G928">
            <v>0</v>
          </cell>
          <cell r="H928">
            <v>0</v>
          </cell>
          <cell r="I928">
            <v>0</v>
          </cell>
          <cell r="K928">
            <v>0</v>
          </cell>
          <cell r="M928">
            <v>0</v>
          </cell>
        </row>
        <row r="929">
          <cell r="A929" t="str">
            <v>402301020</v>
          </cell>
          <cell r="B929" t="str">
            <v>Ammortamento  costi sviluppo nuo.pr</v>
          </cell>
          <cell r="C929">
            <v>0</v>
          </cell>
          <cell r="E929">
            <v>0</v>
          </cell>
          <cell r="G929">
            <v>1048119.99</v>
          </cell>
          <cell r="H929">
            <v>0</v>
          </cell>
          <cell r="I929">
            <v>1048119.99</v>
          </cell>
          <cell r="J929" t="str">
            <v>D</v>
          </cell>
          <cell r="K929">
            <v>1048119.99</v>
          </cell>
          <cell r="L929" t="str">
            <v>D</v>
          </cell>
          <cell r="M929">
            <v>1048119.99</v>
          </cell>
        </row>
        <row r="930">
          <cell r="A930" t="str">
            <v>402301030</v>
          </cell>
          <cell r="B930" t="str">
            <v>Ammortamento costi pluriennali</v>
          </cell>
          <cell r="C930">
            <v>0</v>
          </cell>
          <cell r="E930">
            <v>0</v>
          </cell>
          <cell r="G930">
            <v>5829.43</v>
          </cell>
          <cell r="H930">
            <v>0</v>
          </cell>
          <cell r="I930">
            <v>5829.43</v>
          </cell>
          <cell r="J930" t="str">
            <v>D</v>
          </cell>
          <cell r="K930">
            <v>8599.43</v>
          </cell>
          <cell r="L930" t="str">
            <v>D</v>
          </cell>
          <cell r="M930">
            <v>8599.43</v>
          </cell>
        </row>
        <row r="931">
          <cell r="A931" t="str">
            <v>402301031</v>
          </cell>
          <cell r="B931" t="str">
            <v>Ammortamento Licenze e Marchi</v>
          </cell>
          <cell r="C931">
            <v>0</v>
          </cell>
          <cell r="E931">
            <v>0</v>
          </cell>
          <cell r="G931">
            <v>2770</v>
          </cell>
          <cell r="H931">
            <v>0</v>
          </cell>
          <cell r="I931">
            <v>2770</v>
          </cell>
          <cell r="J931" t="str">
            <v>D</v>
          </cell>
          <cell r="K931">
            <v>0</v>
          </cell>
          <cell r="L931" t="str">
            <v>D</v>
          </cell>
          <cell r="M931">
            <v>0</v>
          </cell>
        </row>
        <row r="932">
          <cell r="A932" t="str">
            <v>402301040</v>
          </cell>
          <cell r="B932" t="str">
            <v>Ammortamento diritti brev. industr.</v>
          </cell>
          <cell r="C932">
            <v>0</v>
          </cell>
          <cell r="E932">
            <v>0</v>
          </cell>
          <cell r="G932">
            <v>1840</v>
          </cell>
          <cell r="H932">
            <v>0</v>
          </cell>
          <cell r="I932">
            <v>1840</v>
          </cell>
          <cell r="J932" t="str">
            <v>D</v>
          </cell>
          <cell r="K932">
            <v>1840</v>
          </cell>
          <cell r="L932" t="str">
            <v>D</v>
          </cell>
          <cell r="M932">
            <v>1840</v>
          </cell>
        </row>
        <row r="933">
          <cell r="A933" t="str">
            <v>402301050</v>
          </cell>
          <cell r="B933" t="str">
            <v>Ammort.spese increm.beni terzi</v>
          </cell>
          <cell r="C933">
            <v>0</v>
          </cell>
          <cell r="E933">
            <v>0</v>
          </cell>
          <cell r="G933">
            <v>2590.17</v>
          </cell>
          <cell r="H933">
            <v>0</v>
          </cell>
          <cell r="I933">
            <v>2590.17</v>
          </cell>
          <cell r="J933" t="str">
            <v>D</v>
          </cell>
          <cell r="K933">
            <v>2590.17</v>
          </cell>
          <cell r="L933" t="str">
            <v>D</v>
          </cell>
          <cell r="M933">
            <v>2590.17</v>
          </cell>
        </row>
        <row r="934">
          <cell r="A934" t="str">
            <v>402301060</v>
          </cell>
          <cell r="B934" t="str">
            <v>Ammortamento per Avviamento</v>
          </cell>
          <cell r="C934">
            <v>0</v>
          </cell>
          <cell r="E934">
            <v>0</v>
          </cell>
          <cell r="G934">
            <v>1276863.47</v>
          </cell>
          <cell r="H934">
            <v>0</v>
          </cell>
          <cell r="I934">
            <v>1276863.47</v>
          </cell>
          <cell r="J934" t="str">
            <v>D</v>
          </cell>
          <cell r="K934">
            <v>1276863.47</v>
          </cell>
          <cell r="L934" t="str">
            <v>D</v>
          </cell>
          <cell r="M934">
            <v>1276863.47</v>
          </cell>
        </row>
        <row r="935">
          <cell r="A935" t="str">
            <v>402301070</v>
          </cell>
          <cell r="B935" t="str">
            <v>Ammortamento spese op. societarie</v>
          </cell>
          <cell r="C935">
            <v>0</v>
          </cell>
          <cell r="E935">
            <v>0</v>
          </cell>
          <cell r="G935">
            <v>38404.75</v>
          </cell>
          <cell r="H935">
            <v>0</v>
          </cell>
          <cell r="I935">
            <v>38404.75</v>
          </cell>
          <cell r="J935" t="str">
            <v>D</v>
          </cell>
          <cell r="K935">
            <v>38404.75</v>
          </cell>
          <cell r="L935" t="str">
            <v>D</v>
          </cell>
          <cell r="M935">
            <v>38404.75</v>
          </cell>
        </row>
        <row r="936">
          <cell r="M936">
            <v>0</v>
          </cell>
        </row>
        <row r="937">
          <cell r="A937" t="str">
            <v>02</v>
          </cell>
          <cell r="B937" t="str">
            <v>Ammortamento Immobilizzazioni Mater</v>
          </cell>
          <cell r="C937">
            <v>0</v>
          </cell>
          <cell r="E937">
            <v>0</v>
          </cell>
          <cell r="G937">
            <v>3149296.59</v>
          </cell>
          <cell r="H937">
            <v>0</v>
          </cell>
          <cell r="I937">
            <v>3149296.59</v>
          </cell>
          <cell r="J937" t="str">
            <v>D</v>
          </cell>
          <cell r="K937">
            <v>3149296.59</v>
          </cell>
          <cell r="L937" t="str">
            <v xml:space="preserve"> D</v>
          </cell>
          <cell r="M937">
            <v>3149296.59</v>
          </cell>
        </row>
        <row r="938">
          <cell r="A938" t="str">
            <v>402302010</v>
          </cell>
          <cell r="B938" t="str">
            <v>Ammortamento  immobili industriali</v>
          </cell>
          <cell r="C938">
            <v>0</v>
          </cell>
          <cell r="E938">
            <v>0</v>
          </cell>
          <cell r="G938">
            <v>275588.25</v>
          </cell>
          <cell r="H938">
            <v>0</v>
          </cell>
          <cell r="I938">
            <v>275588.25</v>
          </cell>
          <cell r="J938" t="str">
            <v>D</v>
          </cell>
          <cell r="K938">
            <v>275588.25</v>
          </cell>
          <cell r="L938" t="str">
            <v>D</v>
          </cell>
          <cell r="M938">
            <v>275588.25</v>
          </cell>
        </row>
        <row r="939">
          <cell r="A939" t="str">
            <v>402302020</v>
          </cell>
          <cell r="B939" t="str">
            <v>Ammortamento impianti generici</v>
          </cell>
          <cell r="C939">
            <v>0</v>
          </cell>
          <cell r="E939">
            <v>0</v>
          </cell>
          <cell r="G939">
            <v>17443.650000000001</v>
          </cell>
          <cell r="H939">
            <v>0</v>
          </cell>
          <cell r="I939">
            <v>17443.650000000001</v>
          </cell>
          <cell r="J939" t="str">
            <v>D</v>
          </cell>
          <cell r="K939">
            <v>17443.650000000001</v>
          </cell>
          <cell r="L939" t="str">
            <v>D</v>
          </cell>
          <cell r="M939">
            <v>17443.650000000001</v>
          </cell>
        </row>
        <row r="940">
          <cell r="A940" t="str">
            <v>402302030</v>
          </cell>
          <cell r="B940" t="str">
            <v>Ammortamento  macchinari</v>
          </cell>
          <cell r="C940">
            <v>0</v>
          </cell>
          <cell r="E940">
            <v>0</v>
          </cell>
          <cell r="G940">
            <v>917575.49</v>
          </cell>
          <cell r="H940">
            <v>0</v>
          </cell>
          <cell r="I940">
            <v>917575.49</v>
          </cell>
          <cell r="J940" t="str">
            <v>D</v>
          </cell>
          <cell r="K940">
            <v>917575.49</v>
          </cell>
          <cell r="L940" t="str">
            <v>D</v>
          </cell>
          <cell r="M940">
            <v>917575.49</v>
          </cell>
        </row>
        <row r="941">
          <cell r="A941" t="str">
            <v>402302040</v>
          </cell>
          <cell r="B941" t="str">
            <v>Ammortamento  stampi e attrezzature</v>
          </cell>
          <cell r="C941">
            <v>0</v>
          </cell>
          <cell r="E941">
            <v>0</v>
          </cell>
          <cell r="G941">
            <v>1854888.28</v>
          </cell>
          <cell r="H941">
            <v>0</v>
          </cell>
          <cell r="I941">
            <v>1854888.28</v>
          </cell>
          <cell r="J941" t="str">
            <v>D</v>
          </cell>
          <cell r="K941">
            <v>1854888.28</v>
          </cell>
          <cell r="L941" t="str">
            <v>D</v>
          </cell>
          <cell r="M941">
            <v>1854888.28</v>
          </cell>
        </row>
        <row r="942">
          <cell r="A942" t="str">
            <v>402302050</v>
          </cell>
          <cell r="B942" t="str">
            <v>Ammortam. automezzi e mezzi trasp.</v>
          </cell>
          <cell r="C942">
            <v>0</v>
          </cell>
          <cell r="E942">
            <v>0</v>
          </cell>
          <cell r="G942">
            <v>0</v>
          </cell>
          <cell r="H942">
            <v>0</v>
          </cell>
          <cell r="I942">
            <v>0</v>
          </cell>
          <cell r="K942">
            <v>0</v>
          </cell>
          <cell r="M942">
            <v>0</v>
          </cell>
        </row>
        <row r="943">
          <cell r="A943" t="str">
            <v>402302060</v>
          </cell>
          <cell r="B943" t="str">
            <v>Ammortamento mobili ufficio</v>
          </cell>
          <cell r="C943">
            <v>0</v>
          </cell>
          <cell r="E943">
            <v>0</v>
          </cell>
          <cell r="G943">
            <v>12297.75</v>
          </cell>
          <cell r="H943">
            <v>0</v>
          </cell>
          <cell r="I943">
            <v>12297.75</v>
          </cell>
          <cell r="J943" t="str">
            <v>D</v>
          </cell>
          <cell r="K943">
            <v>12297.75</v>
          </cell>
          <cell r="L943" t="str">
            <v>D</v>
          </cell>
          <cell r="M943">
            <v>12297.75</v>
          </cell>
        </row>
        <row r="944">
          <cell r="A944" t="str">
            <v>402302065</v>
          </cell>
          <cell r="B944" t="str">
            <v>Ammort.macchine ufficio elettronic</v>
          </cell>
          <cell r="C944">
            <v>0</v>
          </cell>
          <cell r="E944">
            <v>0</v>
          </cell>
          <cell r="G944">
            <v>71503.17</v>
          </cell>
          <cell r="H944">
            <v>0</v>
          </cell>
          <cell r="I944">
            <v>71503.17</v>
          </cell>
          <cell r="J944" t="str">
            <v>D</v>
          </cell>
          <cell r="K944">
            <v>71503.17</v>
          </cell>
          <cell r="L944" t="str">
            <v>D</v>
          </cell>
          <cell r="M944">
            <v>71503.17</v>
          </cell>
        </row>
        <row r="945">
          <cell r="A945" t="str">
            <v>402302070</v>
          </cell>
          <cell r="B945" t="str">
            <v>Ammortamento  forni</v>
          </cell>
          <cell r="C945">
            <v>0</v>
          </cell>
          <cell r="E945">
            <v>0</v>
          </cell>
          <cell r="G945">
            <v>0</v>
          </cell>
          <cell r="H945">
            <v>0</v>
          </cell>
          <cell r="I945">
            <v>0</v>
          </cell>
          <cell r="K945">
            <v>0</v>
          </cell>
          <cell r="M945">
            <v>0</v>
          </cell>
        </row>
        <row r="946">
          <cell r="M946">
            <v>0</v>
          </cell>
        </row>
        <row r="947">
          <cell r="A947" t="str">
            <v>03</v>
          </cell>
          <cell r="B947" t="str">
            <v>Ammortam.anticip. Immobilizz.Mater.</v>
          </cell>
          <cell r="C947">
            <v>0</v>
          </cell>
          <cell r="E947">
            <v>0</v>
          </cell>
          <cell r="G947">
            <v>0</v>
          </cell>
          <cell r="H947">
            <v>0</v>
          </cell>
          <cell r="I947">
            <v>0</v>
          </cell>
          <cell r="K947">
            <v>0</v>
          </cell>
          <cell r="M947">
            <v>0</v>
          </cell>
        </row>
        <row r="948">
          <cell r="A948" t="str">
            <v>402303010</v>
          </cell>
          <cell r="B948" t="str">
            <v>Amm. ant. immobili indus.</v>
          </cell>
          <cell r="C948">
            <v>0</v>
          </cell>
          <cell r="E948">
            <v>0</v>
          </cell>
          <cell r="G948">
            <v>0</v>
          </cell>
          <cell r="H948">
            <v>0</v>
          </cell>
          <cell r="I948">
            <v>0</v>
          </cell>
          <cell r="K948">
            <v>0</v>
          </cell>
          <cell r="M948">
            <v>0</v>
          </cell>
        </row>
        <row r="949">
          <cell r="A949" t="str">
            <v>402303020</v>
          </cell>
          <cell r="B949" t="str">
            <v>Amm. ant. impianti gener.</v>
          </cell>
          <cell r="C949">
            <v>0</v>
          </cell>
          <cell r="E949">
            <v>0</v>
          </cell>
          <cell r="G949">
            <v>0</v>
          </cell>
          <cell r="H949">
            <v>0</v>
          </cell>
          <cell r="I949">
            <v>0</v>
          </cell>
          <cell r="K949">
            <v>0</v>
          </cell>
          <cell r="M949">
            <v>0</v>
          </cell>
        </row>
        <row r="950">
          <cell r="A950" t="str">
            <v>402303030</v>
          </cell>
          <cell r="B950" t="str">
            <v>Amm. ant. macchinari</v>
          </cell>
          <cell r="C950">
            <v>0</v>
          </cell>
          <cell r="E950">
            <v>0</v>
          </cell>
          <cell r="G950">
            <v>0</v>
          </cell>
          <cell r="H950">
            <v>0</v>
          </cell>
          <cell r="I950">
            <v>0</v>
          </cell>
          <cell r="K950">
            <v>0</v>
          </cell>
          <cell r="M950">
            <v>0</v>
          </cell>
        </row>
        <row r="951">
          <cell r="A951" t="str">
            <v>402303040</v>
          </cell>
          <cell r="B951" t="str">
            <v>Amm. ant. stampi ed attr.</v>
          </cell>
          <cell r="C951">
            <v>0</v>
          </cell>
          <cell r="E951">
            <v>0</v>
          </cell>
          <cell r="G951">
            <v>0</v>
          </cell>
          <cell r="H951">
            <v>0</v>
          </cell>
          <cell r="I951">
            <v>0</v>
          </cell>
          <cell r="K951">
            <v>0</v>
          </cell>
          <cell r="M951">
            <v>0</v>
          </cell>
        </row>
        <row r="952">
          <cell r="A952" t="str">
            <v>402303050</v>
          </cell>
          <cell r="B952" t="str">
            <v>Amm. ant. automezzi</v>
          </cell>
          <cell r="C952">
            <v>0</v>
          </cell>
          <cell r="E952">
            <v>0</v>
          </cell>
          <cell r="G952">
            <v>0</v>
          </cell>
          <cell r="H952">
            <v>0</v>
          </cell>
          <cell r="I952">
            <v>0</v>
          </cell>
          <cell r="K952">
            <v>0</v>
          </cell>
          <cell r="M952">
            <v>0</v>
          </cell>
        </row>
        <row r="953">
          <cell r="A953" t="str">
            <v>402303060</v>
          </cell>
          <cell r="B953" t="str">
            <v>Ammortam.ant. mobili uff.</v>
          </cell>
          <cell r="C953">
            <v>0</v>
          </cell>
          <cell r="E953">
            <v>0</v>
          </cell>
          <cell r="G953">
            <v>0</v>
          </cell>
          <cell r="H953">
            <v>0</v>
          </cell>
          <cell r="I953">
            <v>0</v>
          </cell>
          <cell r="K953">
            <v>0</v>
          </cell>
          <cell r="M953">
            <v>0</v>
          </cell>
        </row>
        <row r="954">
          <cell r="A954" t="str">
            <v>402303065</v>
          </cell>
          <cell r="B954" t="str">
            <v>Ammort.ant.macch.uff.elet</v>
          </cell>
          <cell r="C954">
            <v>0</v>
          </cell>
          <cell r="E954">
            <v>0</v>
          </cell>
          <cell r="G954">
            <v>0</v>
          </cell>
          <cell r="H954">
            <v>0</v>
          </cell>
          <cell r="I954">
            <v>0</v>
          </cell>
          <cell r="K954">
            <v>0</v>
          </cell>
          <cell r="M954">
            <v>0</v>
          </cell>
        </row>
        <row r="955">
          <cell r="A955" t="str">
            <v>402303070</v>
          </cell>
          <cell r="B955" t="str">
            <v>Amm. ant. forni</v>
          </cell>
          <cell r="C955">
            <v>0</v>
          </cell>
          <cell r="E955">
            <v>0</v>
          </cell>
          <cell r="G955">
            <v>0</v>
          </cell>
          <cell r="H955">
            <v>0</v>
          </cell>
          <cell r="I955">
            <v>0</v>
          </cell>
          <cell r="K955">
            <v>0</v>
          </cell>
          <cell r="M955">
            <v>0</v>
          </cell>
        </row>
        <row r="956">
          <cell r="M956">
            <v>0</v>
          </cell>
        </row>
        <row r="957">
          <cell r="A957" t="str">
            <v>24</v>
          </cell>
          <cell r="B957" t="str">
            <v>Svalutazione dell'attivo circolante</v>
          </cell>
          <cell r="C957">
            <v>0</v>
          </cell>
          <cell r="E957">
            <v>0</v>
          </cell>
          <cell r="G957">
            <v>218817.33</v>
          </cell>
          <cell r="H957">
            <v>0</v>
          </cell>
          <cell r="I957">
            <v>218817.33</v>
          </cell>
          <cell r="J957" t="str">
            <v>D</v>
          </cell>
          <cell r="K957">
            <v>218817.33</v>
          </cell>
          <cell r="L957" t="str">
            <v xml:space="preserve"> D</v>
          </cell>
          <cell r="M957">
            <v>218817.33</v>
          </cell>
        </row>
        <row r="958">
          <cell r="A958" t="str">
            <v>01</v>
          </cell>
          <cell r="B958" t="str">
            <v>Svalutazione dell'attivo circolante</v>
          </cell>
          <cell r="C958">
            <v>0</v>
          </cell>
          <cell r="E958">
            <v>0</v>
          </cell>
          <cell r="G958">
            <v>195817.33</v>
          </cell>
          <cell r="H958">
            <v>0</v>
          </cell>
          <cell r="I958">
            <v>195817.33</v>
          </cell>
          <cell r="J958" t="str">
            <v>D</v>
          </cell>
          <cell r="K958">
            <v>195817.33</v>
          </cell>
          <cell r="L958" t="str">
            <v xml:space="preserve"> D</v>
          </cell>
          <cell r="M958">
            <v>195817.33</v>
          </cell>
        </row>
        <row r="959">
          <cell r="A959" t="str">
            <v>402401010</v>
          </cell>
          <cell r="B959" t="str">
            <v>Perdite su crediti</v>
          </cell>
          <cell r="C959">
            <v>0</v>
          </cell>
          <cell r="E959">
            <v>0</v>
          </cell>
          <cell r="G959">
            <v>0</v>
          </cell>
          <cell r="H959">
            <v>0</v>
          </cell>
          <cell r="I959">
            <v>0</v>
          </cell>
          <cell r="K959">
            <v>0</v>
          </cell>
          <cell r="M959">
            <v>0</v>
          </cell>
        </row>
        <row r="960">
          <cell r="A960" t="str">
            <v>402401020</v>
          </cell>
          <cell r="B960" t="str">
            <v>Accant. fondo svalutazione crediti</v>
          </cell>
          <cell r="C960">
            <v>0</v>
          </cell>
          <cell r="E960">
            <v>0</v>
          </cell>
          <cell r="G960">
            <v>95990.33</v>
          </cell>
          <cell r="H960">
            <v>0</v>
          </cell>
          <cell r="I960">
            <v>95990.33</v>
          </cell>
          <cell r="J960" t="str">
            <v>D</v>
          </cell>
          <cell r="K960">
            <v>95990.33</v>
          </cell>
          <cell r="L960" t="str">
            <v>D</v>
          </cell>
          <cell r="M960">
            <v>95990.33</v>
          </cell>
        </row>
        <row r="961">
          <cell r="A961" t="str">
            <v>402401030</v>
          </cell>
          <cell r="B961" t="str">
            <v>Acc.fondo svalutaz. crediti tassati</v>
          </cell>
          <cell r="C961">
            <v>0</v>
          </cell>
          <cell r="E961">
            <v>0</v>
          </cell>
          <cell r="G961">
            <v>0</v>
          </cell>
          <cell r="H961">
            <v>0</v>
          </cell>
          <cell r="I961">
            <v>0</v>
          </cell>
          <cell r="K961">
            <v>0</v>
          </cell>
          <cell r="M961">
            <v>0</v>
          </cell>
        </row>
        <row r="962">
          <cell r="A962" t="str">
            <v>402401040</v>
          </cell>
          <cell r="B962" t="str">
            <v>Acc. a fondo obsolescenza magazzino</v>
          </cell>
          <cell r="C962">
            <v>0</v>
          </cell>
          <cell r="E962">
            <v>0</v>
          </cell>
          <cell r="G962">
            <v>99827</v>
          </cell>
          <cell r="H962">
            <v>0</v>
          </cell>
          <cell r="I962">
            <v>99827</v>
          </cell>
          <cell r="J962" t="str">
            <v>D</v>
          </cell>
          <cell r="K962">
            <v>99827</v>
          </cell>
          <cell r="L962" t="str">
            <v>D</v>
          </cell>
          <cell r="M962">
            <v>99827</v>
          </cell>
        </row>
        <row r="963">
          <cell r="A963" t="str">
            <v>402401050</v>
          </cell>
          <cell r="B963" t="str">
            <v>Altre svalutazioni</v>
          </cell>
          <cell r="C963">
            <v>0</v>
          </cell>
          <cell r="E963">
            <v>0</v>
          </cell>
          <cell r="G963">
            <v>0</v>
          </cell>
          <cell r="H963">
            <v>0</v>
          </cell>
          <cell r="I963">
            <v>0</v>
          </cell>
          <cell r="K963">
            <v>0</v>
          </cell>
          <cell r="M963">
            <v>0</v>
          </cell>
        </row>
        <row r="964">
          <cell r="M964">
            <v>0</v>
          </cell>
        </row>
        <row r="965">
          <cell r="A965" t="str">
            <v>02</v>
          </cell>
          <cell r="B965" t="str">
            <v>Accantonamenti per rischi</v>
          </cell>
          <cell r="C965">
            <v>0</v>
          </cell>
          <cell r="E965">
            <v>0</v>
          </cell>
          <cell r="G965">
            <v>23000</v>
          </cell>
          <cell r="H965">
            <v>0</v>
          </cell>
          <cell r="I965">
            <v>23000</v>
          </cell>
          <cell r="J965" t="str">
            <v>D</v>
          </cell>
          <cell r="K965">
            <v>23000</v>
          </cell>
          <cell r="L965" t="str">
            <v xml:space="preserve"> D</v>
          </cell>
          <cell r="M965">
            <v>23000</v>
          </cell>
        </row>
        <row r="966">
          <cell r="A966" t="str">
            <v>402402010</v>
          </cell>
          <cell r="B966" t="str">
            <v>Acc.a fondo garanzia prodotti</v>
          </cell>
          <cell r="C966">
            <v>0</v>
          </cell>
          <cell r="E966">
            <v>0</v>
          </cell>
          <cell r="G966">
            <v>23000</v>
          </cell>
          <cell r="H966">
            <v>0</v>
          </cell>
          <cell r="I966">
            <v>23000</v>
          </cell>
          <cell r="J966" t="str">
            <v>D</v>
          </cell>
          <cell r="K966">
            <v>23000</v>
          </cell>
          <cell r="L966" t="str">
            <v>D</v>
          </cell>
          <cell r="M966">
            <v>23000</v>
          </cell>
        </row>
        <row r="967">
          <cell r="A967" t="str">
            <v>402402020</v>
          </cell>
          <cell r="B967" t="str">
            <v>Acc. a fondo adeguamento cambi</v>
          </cell>
          <cell r="C967">
            <v>0</v>
          </cell>
          <cell r="E967">
            <v>0</v>
          </cell>
          <cell r="G967">
            <v>0</v>
          </cell>
          <cell r="H967">
            <v>0</v>
          </cell>
          <cell r="I967">
            <v>0</v>
          </cell>
          <cell r="K967">
            <v>0</v>
          </cell>
          <cell r="M967">
            <v>0</v>
          </cell>
        </row>
        <row r="968">
          <cell r="A968" t="str">
            <v>402402030</v>
          </cell>
          <cell r="B968" t="str">
            <v>Accant. rischi diversi</v>
          </cell>
          <cell r="C968">
            <v>0</v>
          </cell>
          <cell r="E968">
            <v>0</v>
          </cell>
          <cell r="G968">
            <v>0</v>
          </cell>
          <cell r="H968">
            <v>0</v>
          </cell>
          <cell r="I968">
            <v>0</v>
          </cell>
          <cell r="K968">
            <v>0</v>
          </cell>
          <cell r="M968">
            <v>0</v>
          </cell>
        </row>
        <row r="969">
          <cell r="M969">
            <v>0</v>
          </cell>
        </row>
        <row r="970">
          <cell r="A970" t="str">
            <v>25</v>
          </cell>
          <cell r="B970" t="str">
            <v>Oneri di gestione</v>
          </cell>
          <cell r="C970">
            <v>0</v>
          </cell>
          <cell r="E970">
            <v>0</v>
          </cell>
          <cell r="G970">
            <v>84570.48</v>
          </cell>
          <cell r="H970">
            <v>0</v>
          </cell>
          <cell r="I970">
            <v>84570.48</v>
          </cell>
          <cell r="J970" t="str">
            <v>D</v>
          </cell>
          <cell r="K970">
            <v>84570.48</v>
          </cell>
          <cell r="L970" t="str">
            <v xml:space="preserve"> D</v>
          </cell>
          <cell r="M970">
            <v>84570.48</v>
          </cell>
        </row>
        <row r="971">
          <cell r="A971" t="str">
            <v>01</v>
          </cell>
          <cell r="B971" t="str">
            <v>Oneri diversi gestione tipica</v>
          </cell>
          <cell r="C971">
            <v>0</v>
          </cell>
          <cell r="E971">
            <v>0</v>
          </cell>
          <cell r="G971">
            <v>55359.66</v>
          </cell>
          <cell r="H971">
            <v>0</v>
          </cell>
          <cell r="I971">
            <v>55359.66</v>
          </cell>
          <cell r="J971" t="str">
            <v>D</v>
          </cell>
          <cell r="K971">
            <v>55359.66</v>
          </cell>
          <cell r="L971" t="str">
            <v xml:space="preserve"> D</v>
          </cell>
          <cell r="M971">
            <v>55359.66</v>
          </cell>
        </row>
        <row r="972">
          <cell r="A972" t="str">
            <v>402501010</v>
          </cell>
          <cell r="B972" t="str">
            <v>Tassa vidimazione libri sociali</v>
          </cell>
          <cell r="C972">
            <v>0</v>
          </cell>
          <cell r="E972">
            <v>0</v>
          </cell>
          <cell r="G972">
            <v>516.46</v>
          </cell>
          <cell r="H972">
            <v>0</v>
          </cell>
          <cell r="I972">
            <v>516.46</v>
          </cell>
          <cell r="J972" t="str">
            <v>D</v>
          </cell>
          <cell r="K972">
            <v>516.46</v>
          </cell>
          <cell r="L972" t="str">
            <v>D</v>
          </cell>
          <cell r="M972">
            <v>516.46</v>
          </cell>
        </row>
        <row r="973">
          <cell r="A973" t="str">
            <v>402501020</v>
          </cell>
          <cell r="B973" t="str">
            <v>Tasse Camera di Commercio</v>
          </cell>
          <cell r="C973">
            <v>0</v>
          </cell>
          <cell r="E973">
            <v>0</v>
          </cell>
          <cell r="G973">
            <v>2053.17</v>
          </cell>
          <cell r="H973">
            <v>0</v>
          </cell>
          <cell r="I973">
            <v>2053.17</v>
          </cell>
          <cell r="J973" t="str">
            <v>D</v>
          </cell>
          <cell r="K973">
            <v>2053.17</v>
          </cell>
          <cell r="L973" t="str">
            <v>D</v>
          </cell>
          <cell r="M973">
            <v>2053.17</v>
          </cell>
        </row>
        <row r="974">
          <cell r="A974" t="str">
            <v>402501040</v>
          </cell>
          <cell r="B974" t="str">
            <v>Imposte e tasse</v>
          </cell>
          <cell r="C974">
            <v>0</v>
          </cell>
          <cell r="E974">
            <v>0</v>
          </cell>
          <cell r="G974">
            <v>9972.0300000000007</v>
          </cell>
          <cell r="H974">
            <v>0</v>
          </cell>
          <cell r="I974">
            <v>9972.0300000000007</v>
          </cell>
          <cell r="J974" t="str">
            <v>D</v>
          </cell>
          <cell r="K974">
            <v>9972.0300000000007</v>
          </cell>
          <cell r="L974" t="str">
            <v>D</v>
          </cell>
          <cell r="M974">
            <v>9972.0300000000007</v>
          </cell>
        </row>
        <row r="975">
          <cell r="A975" t="str">
            <v>402501050</v>
          </cell>
          <cell r="B975" t="str">
            <v>IMU</v>
          </cell>
          <cell r="C975">
            <v>0</v>
          </cell>
          <cell r="E975">
            <v>0</v>
          </cell>
          <cell r="G975">
            <v>42818</v>
          </cell>
          <cell r="H975">
            <v>0</v>
          </cell>
          <cell r="I975">
            <v>42818</v>
          </cell>
          <cell r="J975" t="str">
            <v>D</v>
          </cell>
          <cell r="K975">
            <v>42818</v>
          </cell>
          <cell r="L975" t="str">
            <v>D</v>
          </cell>
          <cell r="M975">
            <v>42818</v>
          </cell>
        </row>
        <row r="976">
          <cell r="A976" t="str">
            <v>402501060</v>
          </cell>
          <cell r="B976" t="str">
            <v>Altri oneri vari</v>
          </cell>
          <cell r="C976">
            <v>0</v>
          </cell>
          <cell r="E976">
            <v>0</v>
          </cell>
          <cell r="G976">
            <v>0</v>
          </cell>
          <cell r="H976">
            <v>0</v>
          </cell>
          <cell r="I976">
            <v>0</v>
          </cell>
          <cell r="K976">
            <v>0</v>
          </cell>
          <cell r="M976">
            <v>0</v>
          </cell>
        </row>
        <row r="977">
          <cell r="M977">
            <v>0</v>
          </cell>
        </row>
        <row r="978">
          <cell r="A978" t="str">
            <v>02</v>
          </cell>
          <cell r="B978" t="str">
            <v>Oneri diversi gestione atipica</v>
          </cell>
          <cell r="C978">
            <v>0</v>
          </cell>
          <cell r="E978">
            <v>0</v>
          </cell>
          <cell r="G978">
            <v>29210.82</v>
          </cell>
          <cell r="H978">
            <v>0</v>
          </cell>
          <cell r="I978">
            <v>29210.82</v>
          </cell>
          <cell r="J978" t="str">
            <v>D</v>
          </cell>
          <cell r="K978">
            <v>29210.82</v>
          </cell>
          <cell r="L978" t="str">
            <v xml:space="preserve"> D</v>
          </cell>
          <cell r="M978">
            <v>29210.82</v>
          </cell>
        </row>
        <row r="979">
          <cell r="A979" t="str">
            <v>402502010</v>
          </cell>
          <cell r="B979" t="str">
            <v>Minusv. da alien. cespiti</v>
          </cell>
          <cell r="C979">
            <v>0</v>
          </cell>
          <cell r="E979">
            <v>0</v>
          </cell>
          <cell r="G979">
            <v>0</v>
          </cell>
          <cell r="H979">
            <v>0</v>
          </cell>
          <cell r="I979">
            <v>0</v>
          </cell>
          <cell r="K979">
            <v>0</v>
          </cell>
          <cell r="M979">
            <v>0</v>
          </cell>
        </row>
        <row r="980">
          <cell r="A980" t="str">
            <v>402502020</v>
          </cell>
          <cell r="B980" t="str">
            <v>Differenze cambi passive</v>
          </cell>
          <cell r="C980">
            <v>0</v>
          </cell>
          <cell r="E980">
            <v>0</v>
          </cell>
          <cell r="G980">
            <v>29210.82</v>
          </cell>
          <cell r="H980">
            <v>0</v>
          </cell>
          <cell r="I980">
            <v>29210.82</v>
          </cell>
          <cell r="J980" t="str">
            <v>D</v>
          </cell>
          <cell r="K980">
            <v>29210.82</v>
          </cell>
          <cell r="L980" t="str">
            <v>D</v>
          </cell>
          <cell r="M980">
            <v>29210.82</v>
          </cell>
        </row>
        <row r="981">
          <cell r="A981" t="str">
            <v>402502030</v>
          </cell>
          <cell r="B981" t="str">
            <v>Ammanchi furti e smarrim.</v>
          </cell>
          <cell r="C981">
            <v>0</v>
          </cell>
          <cell r="E981">
            <v>0</v>
          </cell>
          <cell r="G981">
            <v>0</v>
          </cell>
          <cell r="H981">
            <v>0</v>
          </cell>
          <cell r="I981">
            <v>0</v>
          </cell>
          <cell r="K981">
            <v>0</v>
          </cell>
          <cell r="M981">
            <v>0</v>
          </cell>
        </row>
        <row r="982">
          <cell r="A982" t="str">
            <v>402502040</v>
          </cell>
          <cell r="B982" t="str">
            <v>Altri oneri</v>
          </cell>
          <cell r="C982">
            <v>0</v>
          </cell>
          <cell r="E982">
            <v>0</v>
          </cell>
          <cell r="G982">
            <v>0</v>
          </cell>
          <cell r="H982">
            <v>0</v>
          </cell>
          <cell r="I982">
            <v>0</v>
          </cell>
          <cell r="K982">
            <v>0</v>
          </cell>
          <cell r="M982">
            <v>0</v>
          </cell>
        </row>
        <row r="983">
          <cell r="M983">
            <v>0</v>
          </cell>
        </row>
        <row r="984">
          <cell r="A984" t="str">
            <v>26</v>
          </cell>
          <cell r="B984" t="str">
            <v>Oneri finanziari</v>
          </cell>
          <cell r="C984">
            <v>0</v>
          </cell>
          <cell r="E984">
            <v>0</v>
          </cell>
          <cell r="G984">
            <v>1333991.08</v>
          </cell>
          <cell r="H984">
            <v>5536.94</v>
          </cell>
          <cell r="I984">
            <v>1328454.1399999999</v>
          </cell>
          <cell r="J984" t="str">
            <v>D</v>
          </cell>
          <cell r="K984">
            <v>1328454.1399999999</v>
          </cell>
          <cell r="L984" t="str">
            <v xml:space="preserve"> D</v>
          </cell>
          <cell r="M984">
            <v>1328454.1399999999</v>
          </cell>
        </row>
        <row r="985">
          <cell r="A985" t="str">
            <v>02</v>
          </cell>
          <cell r="B985" t="str">
            <v>Int. passivi  debiti medio termine</v>
          </cell>
          <cell r="C985">
            <v>0</v>
          </cell>
          <cell r="E985">
            <v>0</v>
          </cell>
          <cell r="G985">
            <v>665083.46</v>
          </cell>
          <cell r="H985">
            <v>0</v>
          </cell>
          <cell r="I985">
            <v>665083.46</v>
          </cell>
          <cell r="J985" t="str">
            <v>D</v>
          </cell>
          <cell r="K985">
            <v>665083.46</v>
          </cell>
          <cell r="L985" t="str">
            <v xml:space="preserve"> D</v>
          </cell>
          <cell r="M985">
            <v>665083.46</v>
          </cell>
        </row>
        <row r="986">
          <cell r="A986" t="str">
            <v>402602010</v>
          </cell>
          <cell r="B986" t="str">
            <v>Int.pas.fin.POOL BPM</v>
          </cell>
          <cell r="C986">
            <v>0</v>
          </cell>
          <cell r="E986">
            <v>0</v>
          </cell>
          <cell r="G986">
            <v>0</v>
          </cell>
          <cell r="H986">
            <v>0</v>
          </cell>
          <cell r="I986">
            <v>0</v>
          </cell>
          <cell r="K986">
            <v>0</v>
          </cell>
          <cell r="M986">
            <v>0</v>
          </cell>
        </row>
        <row r="987">
          <cell r="A987" t="str">
            <v>402602011</v>
          </cell>
          <cell r="B987" t="str">
            <v>Int.fin.BNL 18 Mesi</v>
          </cell>
          <cell r="C987">
            <v>0</v>
          </cell>
          <cell r="E987">
            <v>0</v>
          </cell>
          <cell r="G987">
            <v>0</v>
          </cell>
          <cell r="H987">
            <v>0</v>
          </cell>
          <cell r="I987">
            <v>0</v>
          </cell>
          <cell r="K987">
            <v>0</v>
          </cell>
          <cell r="M987">
            <v>0</v>
          </cell>
        </row>
        <row r="988">
          <cell r="A988" t="str">
            <v>402602029</v>
          </cell>
          <cell r="B988" t="str">
            <v>Int.fin.332/06955157 Credito Emili.</v>
          </cell>
          <cell r="C988">
            <v>0</v>
          </cell>
          <cell r="E988">
            <v>0</v>
          </cell>
          <cell r="G988">
            <v>2390.66</v>
          </cell>
          <cell r="H988">
            <v>0</v>
          </cell>
          <cell r="I988">
            <v>2390.66</v>
          </cell>
          <cell r="J988" t="str">
            <v>D</v>
          </cell>
          <cell r="K988">
            <v>2390.66</v>
          </cell>
          <cell r="L988" t="str">
            <v>D</v>
          </cell>
          <cell r="M988">
            <v>2390.66</v>
          </cell>
        </row>
        <row r="989">
          <cell r="A989" t="str">
            <v>402602030</v>
          </cell>
          <cell r="B989" t="str">
            <v>Int.pas.finanziam.Credito Emiliano</v>
          </cell>
          <cell r="C989">
            <v>0</v>
          </cell>
          <cell r="E989">
            <v>0</v>
          </cell>
          <cell r="G989">
            <v>207.89</v>
          </cell>
          <cell r="H989">
            <v>0</v>
          </cell>
          <cell r="I989">
            <v>207.89</v>
          </cell>
          <cell r="J989" t="str">
            <v>D</v>
          </cell>
          <cell r="K989">
            <v>207.89</v>
          </cell>
          <cell r="L989" t="str">
            <v>D</v>
          </cell>
          <cell r="M989">
            <v>207.89</v>
          </cell>
        </row>
        <row r="990">
          <cell r="A990" t="str">
            <v>402602031</v>
          </cell>
          <cell r="B990" t="str">
            <v>Int.pas.finanziam.Veneto Banca</v>
          </cell>
          <cell r="C990">
            <v>0</v>
          </cell>
          <cell r="E990">
            <v>0</v>
          </cell>
          <cell r="G990">
            <v>13387.24</v>
          </cell>
          <cell r="H990">
            <v>0</v>
          </cell>
          <cell r="I990">
            <v>13387.24</v>
          </cell>
          <cell r="J990" t="str">
            <v>D</v>
          </cell>
          <cell r="K990">
            <v>13387.24</v>
          </cell>
          <cell r="L990" t="str">
            <v>D</v>
          </cell>
          <cell r="M990">
            <v>13387.24</v>
          </cell>
        </row>
        <row r="991">
          <cell r="A991" t="str">
            <v>402602032</v>
          </cell>
          <cell r="B991" t="str">
            <v>Int.passivi mutuo Banco Desio</v>
          </cell>
          <cell r="C991">
            <v>0</v>
          </cell>
          <cell r="E991">
            <v>0</v>
          </cell>
          <cell r="G991">
            <v>1225.82</v>
          </cell>
          <cell r="H991">
            <v>0</v>
          </cell>
          <cell r="I991">
            <v>1225.82</v>
          </cell>
          <cell r="J991" t="str">
            <v>D</v>
          </cell>
          <cell r="K991">
            <v>1225.82</v>
          </cell>
          <cell r="L991" t="str">
            <v>D</v>
          </cell>
          <cell r="M991">
            <v>1225.82</v>
          </cell>
        </row>
        <row r="992">
          <cell r="A992" t="str">
            <v>402602033</v>
          </cell>
          <cell r="B992" t="str">
            <v>INT.PASS.FINANZIAMENTO SACE BNL</v>
          </cell>
          <cell r="C992">
            <v>0</v>
          </cell>
          <cell r="E992">
            <v>0</v>
          </cell>
          <cell r="G992">
            <v>36354.75</v>
          </cell>
          <cell r="H992">
            <v>0</v>
          </cell>
          <cell r="I992">
            <v>36354.75</v>
          </cell>
          <cell r="J992" t="str">
            <v>D</v>
          </cell>
          <cell r="K992">
            <v>36354.75</v>
          </cell>
          <cell r="L992" t="str">
            <v>D</v>
          </cell>
          <cell r="M992">
            <v>36354.75</v>
          </cell>
        </row>
        <row r="993">
          <cell r="A993" t="str">
            <v>402602034</v>
          </cell>
          <cell r="B993" t="str">
            <v>Int.passivi finanz.IntesaSanp.3327</v>
          </cell>
          <cell r="C993">
            <v>0</v>
          </cell>
          <cell r="E993">
            <v>0</v>
          </cell>
          <cell r="G993">
            <v>24321.43</v>
          </cell>
          <cell r="H993">
            <v>0</v>
          </cell>
          <cell r="I993">
            <v>24321.43</v>
          </cell>
          <cell r="J993" t="str">
            <v>D</v>
          </cell>
          <cell r="K993">
            <v>24321.43</v>
          </cell>
          <cell r="L993" t="str">
            <v>D</v>
          </cell>
          <cell r="M993">
            <v>24321.43</v>
          </cell>
        </row>
        <row r="994">
          <cell r="A994" t="str">
            <v>402602035</v>
          </cell>
          <cell r="B994" t="str">
            <v>Inter.pass.Mittel Generale Invest.</v>
          </cell>
          <cell r="C994">
            <v>0</v>
          </cell>
          <cell r="E994">
            <v>0</v>
          </cell>
          <cell r="G994">
            <v>0</v>
          </cell>
          <cell r="H994">
            <v>0</v>
          </cell>
          <cell r="I994">
            <v>0</v>
          </cell>
          <cell r="K994">
            <v>0</v>
          </cell>
          <cell r="M994">
            <v>0</v>
          </cell>
        </row>
        <row r="995">
          <cell r="A995" t="str">
            <v>402602036</v>
          </cell>
          <cell r="B995" t="str">
            <v>Int.passivi finanz.MPS 741707583</v>
          </cell>
          <cell r="C995">
            <v>0</v>
          </cell>
          <cell r="E995">
            <v>0</v>
          </cell>
          <cell r="G995">
            <v>7016.95</v>
          </cell>
          <cell r="H995">
            <v>0</v>
          </cell>
          <cell r="I995">
            <v>7016.95</v>
          </cell>
          <cell r="J995" t="str">
            <v>D</v>
          </cell>
          <cell r="K995">
            <v>7016.95</v>
          </cell>
          <cell r="L995" t="str">
            <v>D</v>
          </cell>
          <cell r="M995">
            <v>7016.95</v>
          </cell>
        </row>
        <row r="996">
          <cell r="A996" t="str">
            <v>402602037</v>
          </cell>
          <cell r="B996" t="str">
            <v>Int.passivi finanz.Unicredit4695240</v>
          </cell>
          <cell r="C996">
            <v>0</v>
          </cell>
          <cell r="E996">
            <v>0</v>
          </cell>
          <cell r="G996">
            <v>15125.65</v>
          </cell>
          <cell r="H996">
            <v>0</v>
          </cell>
          <cell r="I996">
            <v>15125.65</v>
          </cell>
          <cell r="J996" t="str">
            <v>D</v>
          </cell>
          <cell r="K996">
            <v>15125.65</v>
          </cell>
          <cell r="L996" t="str">
            <v>D</v>
          </cell>
          <cell r="M996">
            <v>15125.65</v>
          </cell>
        </row>
        <row r="997">
          <cell r="A997" t="str">
            <v>402602038</v>
          </cell>
          <cell r="B997" t="str">
            <v>Int.passivi finanz.BNL 1567574</v>
          </cell>
          <cell r="C997">
            <v>0</v>
          </cell>
          <cell r="E997">
            <v>0</v>
          </cell>
          <cell r="G997">
            <v>5596.72</v>
          </cell>
          <cell r="H997">
            <v>0</v>
          </cell>
          <cell r="I997">
            <v>5596.72</v>
          </cell>
          <cell r="J997" t="str">
            <v>D</v>
          </cell>
          <cell r="K997">
            <v>5596.72</v>
          </cell>
          <cell r="L997" t="str">
            <v>D</v>
          </cell>
          <cell r="M997">
            <v>5596.72</v>
          </cell>
        </row>
        <row r="998">
          <cell r="A998" t="str">
            <v>402602039</v>
          </cell>
          <cell r="B998" t="str">
            <v>Int.passivi finanz.MPS 3618194,94</v>
          </cell>
          <cell r="C998">
            <v>0</v>
          </cell>
          <cell r="E998">
            <v>0</v>
          </cell>
          <cell r="G998">
            <v>3347.93</v>
          </cell>
          <cell r="H998">
            <v>0</v>
          </cell>
          <cell r="I998">
            <v>3347.93</v>
          </cell>
          <cell r="J998" t="str">
            <v>D</v>
          </cell>
          <cell r="K998">
            <v>3347.93</v>
          </cell>
          <cell r="L998" t="str">
            <v>D</v>
          </cell>
          <cell r="M998">
            <v>3347.93</v>
          </cell>
        </row>
        <row r="999">
          <cell r="A999" t="str">
            <v>402602040</v>
          </cell>
          <cell r="B999" t="str">
            <v>Int.pass.Finanz.MPS 741788631,46</v>
          </cell>
          <cell r="C999">
            <v>0</v>
          </cell>
          <cell r="E999">
            <v>0</v>
          </cell>
          <cell r="G999">
            <v>0</v>
          </cell>
          <cell r="H999">
            <v>0</v>
          </cell>
          <cell r="I999">
            <v>0</v>
          </cell>
          <cell r="K999">
            <v>0</v>
          </cell>
          <cell r="M999">
            <v>0</v>
          </cell>
        </row>
        <row r="1000">
          <cell r="A1000" t="str">
            <v>402602041</v>
          </cell>
          <cell r="B1000" t="str">
            <v>Int.passivi finanz.IntesaSanp.89318</v>
          </cell>
          <cell r="C1000">
            <v>0</v>
          </cell>
          <cell r="E1000">
            <v>0</v>
          </cell>
          <cell r="G1000">
            <v>19026.39</v>
          </cell>
          <cell r="H1000">
            <v>0</v>
          </cell>
          <cell r="I1000">
            <v>19026.39</v>
          </cell>
          <cell r="J1000" t="str">
            <v>D</v>
          </cell>
          <cell r="K1000">
            <v>19026.39</v>
          </cell>
          <cell r="L1000" t="str">
            <v>D</v>
          </cell>
          <cell r="M1000">
            <v>19026.39</v>
          </cell>
        </row>
        <row r="1001">
          <cell r="A1001" t="str">
            <v>402602042</v>
          </cell>
          <cell r="B1001" t="str">
            <v>Int.passivi fin.Credem 332/7064031</v>
          </cell>
          <cell r="C1001">
            <v>0</v>
          </cell>
          <cell r="E1001">
            <v>0</v>
          </cell>
          <cell r="G1001">
            <v>3544.21</v>
          </cell>
          <cell r="H1001">
            <v>0</v>
          </cell>
          <cell r="I1001">
            <v>3544.21</v>
          </cell>
          <cell r="J1001" t="str">
            <v>D</v>
          </cell>
          <cell r="K1001">
            <v>3544.21</v>
          </cell>
          <cell r="L1001" t="str">
            <v>D</v>
          </cell>
          <cell r="M1001">
            <v>3544.21</v>
          </cell>
        </row>
        <row r="1002">
          <cell r="A1002" t="str">
            <v>402602043</v>
          </cell>
          <cell r="B1002" t="str">
            <v>Int.pass.mutuo chir.Pop.So.01192833</v>
          </cell>
          <cell r="C1002">
            <v>0</v>
          </cell>
          <cell r="E1002">
            <v>0</v>
          </cell>
          <cell r="G1002">
            <v>4488.03</v>
          </cell>
          <cell r="H1002">
            <v>0</v>
          </cell>
          <cell r="I1002">
            <v>4488.03</v>
          </cell>
          <cell r="J1002" t="str">
            <v>D</v>
          </cell>
          <cell r="K1002">
            <v>4488.03</v>
          </cell>
          <cell r="L1002" t="str">
            <v>D</v>
          </cell>
          <cell r="M1002">
            <v>4488.03</v>
          </cell>
        </row>
        <row r="1003">
          <cell r="A1003" t="str">
            <v>402602044</v>
          </cell>
          <cell r="B1003" t="str">
            <v>Int.pass.mutuo chi.BDB 035/00115415</v>
          </cell>
          <cell r="C1003">
            <v>0</v>
          </cell>
          <cell r="E1003">
            <v>0</v>
          </cell>
          <cell r="G1003">
            <v>798.64</v>
          </cell>
          <cell r="H1003">
            <v>0</v>
          </cell>
          <cell r="I1003">
            <v>798.64</v>
          </cell>
          <cell r="J1003" t="str">
            <v>D</v>
          </cell>
          <cell r="K1003">
            <v>798.64</v>
          </cell>
          <cell r="L1003" t="str">
            <v>D</v>
          </cell>
          <cell r="M1003">
            <v>798.64</v>
          </cell>
        </row>
        <row r="1004">
          <cell r="A1004" t="str">
            <v>402602045</v>
          </cell>
          <cell r="B1004" t="str">
            <v>Int.pass.mut.chi.Credem 332/7119546</v>
          </cell>
          <cell r="C1004">
            <v>0</v>
          </cell>
          <cell r="E1004">
            <v>0</v>
          </cell>
          <cell r="G1004">
            <v>0</v>
          </cell>
          <cell r="H1004">
            <v>0</v>
          </cell>
          <cell r="I1004">
            <v>0</v>
          </cell>
          <cell r="K1004">
            <v>0</v>
          </cell>
          <cell r="M1004">
            <v>0</v>
          </cell>
        </row>
        <row r="1005">
          <cell r="A1005" t="str">
            <v>402602046</v>
          </cell>
          <cell r="B1005" t="str">
            <v>Int.pass.mut.chi.Unicredit 7685561</v>
          </cell>
          <cell r="C1005">
            <v>0</v>
          </cell>
          <cell r="E1005">
            <v>0</v>
          </cell>
          <cell r="G1005">
            <v>0</v>
          </cell>
          <cell r="H1005">
            <v>0</v>
          </cell>
          <cell r="I1005">
            <v>0</v>
          </cell>
          <cell r="K1005">
            <v>0</v>
          </cell>
          <cell r="M1005">
            <v>0</v>
          </cell>
        </row>
        <row r="1006">
          <cell r="A1006" t="str">
            <v>402602047</v>
          </cell>
          <cell r="B1006" t="str">
            <v>Int.pass.mut.chi.Unicredit 7685516</v>
          </cell>
          <cell r="C1006">
            <v>0</v>
          </cell>
          <cell r="E1006">
            <v>0</v>
          </cell>
          <cell r="G1006">
            <v>0</v>
          </cell>
          <cell r="H1006">
            <v>0</v>
          </cell>
          <cell r="I1006">
            <v>0</v>
          </cell>
          <cell r="K1006">
            <v>0</v>
          </cell>
          <cell r="M1006">
            <v>0</v>
          </cell>
        </row>
        <row r="1007">
          <cell r="A1007" t="str">
            <v>402602050</v>
          </cell>
          <cell r="B1007" t="str">
            <v>Int.pass.su finan.Senior 101714 BPM</v>
          </cell>
          <cell r="C1007">
            <v>0</v>
          </cell>
          <cell r="E1007">
            <v>0</v>
          </cell>
          <cell r="G1007">
            <v>0</v>
          </cell>
          <cell r="H1007">
            <v>0</v>
          </cell>
          <cell r="I1007">
            <v>0</v>
          </cell>
          <cell r="K1007">
            <v>0</v>
          </cell>
          <cell r="M1007">
            <v>0</v>
          </cell>
        </row>
        <row r="1008">
          <cell r="A1008" t="str">
            <v>402602060</v>
          </cell>
          <cell r="B1008" t="str">
            <v>Int.pass. finanz. bridge 101715 BPM</v>
          </cell>
          <cell r="C1008">
            <v>0</v>
          </cell>
          <cell r="E1008">
            <v>0</v>
          </cell>
          <cell r="G1008">
            <v>0</v>
          </cell>
          <cell r="H1008">
            <v>0</v>
          </cell>
          <cell r="I1008">
            <v>0</v>
          </cell>
          <cell r="K1008">
            <v>0</v>
          </cell>
          <cell r="M1008">
            <v>0</v>
          </cell>
        </row>
        <row r="1009">
          <cell r="A1009" t="str">
            <v>402602061</v>
          </cell>
          <cell r="B1009" t="str">
            <v>Int.pass.BPM 300381/1 linea A amort</v>
          </cell>
          <cell r="C1009">
            <v>0</v>
          </cell>
          <cell r="E1009">
            <v>0</v>
          </cell>
          <cell r="G1009">
            <v>379135.06</v>
          </cell>
          <cell r="H1009">
            <v>0</v>
          </cell>
          <cell r="I1009">
            <v>379135.06</v>
          </cell>
          <cell r="J1009" t="str">
            <v>D</v>
          </cell>
          <cell r="K1009">
            <v>379135.06</v>
          </cell>
          <cell r="L1009" t="str">
            <v>D</v>
          </cell>
          <cell r="M1009">
            <v>379135.06</v>
          </cell>
        </row>
        <row r="1010">
          <cell r="A1010" t="str">
            <v>402602062</v>
          </cell>
          <cell r="B1010" t="str">
            <v>Int.pass.BPM 300382/1 linea B bulle</v>
          </cell>
          <cell r="C1010">
            <v>0</v>
          </cell>
          <cell r="E1010">
            <v>0</v>
          </cell>
          <cell r="G1010">
            <v>112287.32</v>
          </cell>
          <cell r="H1010">
            <v>0</v>
          </cell>
          <cell r="I1010">
            <v>112287.32</v>
          </cell>
          <cell r="J1010" t="str">
            <v>D</v>
          </cell>
          <cell r="K1010">
            <v>112287.32</v>
          </cell>
          <cell r="L1010" t="str">
            <v>D</v>
          </cell>
          <cell r="M1010">
            <v>112287.32</v>
          </cell>
        </row>
        <row r="1011">
          <cell r="A1011" t="str">
            <v>402602063</v>
          </cell>
          <cell r="B1011" t="str">
            <v>Int.pas.BPM derivati Ctr/IRS 3721</v>
          </cell>
          <cell r="C1011">
            <v>0</v>
          </cell>
          <cell r="E1011">
            <v>0</v>
          </cell>
          <cell r="G1011">
            <v>36828.769999999997</v>
          </cell>
          <cell r="H1011">
            <v>0</v>
          </cell>
          <cell r="I1011">
            <v>36828.769999999997</v>
          </cell>
          <cell r="J1011" t="str">
            <v>D</v>
          </cell>
          <cell r="K1011">
            <v>36828.769999999997</v>
          </cell>
          <cell r="L1011" t="str">
            <v>D</v>
          </cell>
          <cell r="M1011">
            <v>36828.769999999997</v>
          </cell>
        </row>
        <row r="1012">
          <cell r="A1012" t="str">
            <v>402602070</v>
          </cell>
          <cell r="B1012" t="str">
            <v>Int.pass. altri finanz.</v>
          </cell>
          <cell r="C1012">
            <v>0</v>
          </cell>
          <cell r="E1012">
            <v>0</v>
          </cell>
          <cell r="G1012">
            <v>0</v>
          </cell>
          <cell r="H1012">
            <v>0</v>
          </cell>
          <cell r="I1012">
            <v>0</v>
          </cell>
          <cell r="K1012">
            <v>0</v>
          </cell>
          <cell r="M1012">
            <v>0</v>
          </cell>
        </row>
        <row r="1013">
          <cell r="M1013">
            <v>0</v>
          </cell>
        </row>
        <row r="1014">
          <cell r="A1014" t="str">
            <v>03</v>
          </cell>
          <cell r="B1014" t="str">
            <v>Int. passivi su prestito obbligaz.</v>
          </cell>
          <cell r="C1014">
            <v>0</v>
          </cell>
          <cell r="E1014">
            <v>0</v>
          </cell>
          <cell r="G1014">
            <v>0</v>
          </cell>
          <cell r="H1014">
            <v>0</v>
          </cell>
          <cell r="I1014">
            <v>0</v>
          </cell>
          <cell r="K1014">
            <v>0</v>
          </cell>
          <cell r="M1014">
            <v>0</v>
          </cell>
        </row>
        <row r="1015">
          <cell r="A1015" t="str">
            <v>402603010</v>
          </cell>
          <cell r="B1015" t="str">
            <v>Int.su prest.obbl.non con</v>
          </cell>
          <cell r="C1015">
            <v>0</v>
          </cell>
          <cell r="E1015">
            <v>0</v>
          </cell>
          <cell r="G1015">
            <v>0</v>
          </cell>
          <cell r="H1015">
            <v>0</v>
          </cell>
          <cell r="I1015">
            <v>0</v>
          </cell>
          <cell r="K1015">
            <v>0</v>
          </cell>
          <cell r="M1015">
            <v>0</v>
          </cell>
        </row>
        <row r="1016">
          <cell r="A1016" t="str">
            <v>402603020</v>
          </cell>
          <cell r="B1016" t="str">
            <v>Int.su prest.obbligaz.con</v>
          </cell>
          <cell r="C1016">
            <v>0</v>
          </cell>
          <cell r="E1016">
            <v>0</v>
          </cell>
          <cell r="G1016">
            <v>0</v>
          </cell>
          <cell r="H1016">
            <v>0</v>
          </cell>
          <cell r="I1016">
            <v>0</v>
          </cell>
          <cell r="K1016">
            <v>0</v>
          </cell>
          <cell r="M1016">
            <v>0</v>
          </cell>
        </row>
        <row r="1017">
          <cell r="M1017">
            <v>0</v>
          </cell>
        </row>
        <row r="1018">
          <cell r="A1018" t="str">
            <v>04</v>
          </cell>
          <cell r="B1018" t="str">
            <v>Int. passivi debiti breve termine</v>
          </cell>
          <cell r="C1018">
            <v>0</v>
          </cell>
          <cell r="E1018">
            <v>0</v>
          </cell>
          <cell r="G1018">
            <v>363301.38</v>
          </cell>
          <cell r="H1018">
            <v>5265.85</v>
          </cell>
          <cell r="I1018">
            <v>358035.53</v>
          </cell>
          <cell r="J1018" t="str">
            <v>D</v>
          </cell>
          <cell r="K1018">
            <v>358035.53</v>
          </cell>
          <cell r="L1018" t="str">
            <v xml:space="preserve"> D</v>
          </cell>
          <cell r="M1018">
            <v>358035.53</v>
          </cell>
        </row>
        <row r="1019">
          <cell r="A1019" t="str">
            <v>402604010</v>
          </cell>
          <cell r="B1019" t="str">
            <v>Int. pass. trimes. banche</v>
          </cell>
          <cell r="C1019">
            <v>0</v>
          </cell>
          <cell r="E1019">
            <v>0</v>
          </cell>
          <cell r="G1019">
            <v>18957.72</v>
          </cell>
          <cell r="H1019">
            <v>2.7</v>
          </cell>
          <cell r="I1019">
            <v>18955.02</v>
          </cell>
          <cell r="J1019" t="str">
            <v>D</v>
          </cell>
          <cell r="K1019">
            <v>18955.02</v>
          </cell>
          <cell r="L1019" t="str">
            <v>D</v>
          </cell>
          <cell r="M1019">
            <v>18955.02</v>
          </cell>
        </row>
        <row r="1020">
          <cell r="A1020" t="str">
            <v>402604011</v>
          </cell>
          <cell r="B1020" t="str">
            <v>Int. pass.factoring</v>
          </cell>
          <cell r="C1020">
            <v>0</v>
          </cell>
          <cell r="E1020">
            <v>0</v>
          </cell>
          <cell r="G1020">
            <v>121318.07</v>
          </cell>
          <cell r="H1020">
            <v>4214.17</v>
          </cell>
          <cell r="I1020">
            <v>117103.9</v>
          </cell>
          <cell r="J1020" t="str">
            <v>D</v>
          </cell>
          <cell r="K1020">
            <v>117103.9</v>
          </cell>
          <cell r="L1020" t="str">
            <v>D</v>
          </cell>
          <cell r="M1020">
            <v>117103.9</v>
          </cell>
        </row>
        <row r="1021">
          <cell r="A1021" t="str">
            <v>402604020</v>
          </cell>
          <cell r="B1021" t="str">
            <v>Int. pass.su altri debiti</v>
          </cell>
          <cell r="C1021">
            <v>0</v>
          </cell>
          <cell r="E1021">
            <v>0</v>
          </cell>
          <cell r="G1021">
            <v>226.05</v>
          </cell>
          <cell r="H1021">
            <v>0</v>
          </cell>
          <cell r="I1021">
            <v>226.05</v>
          </cell>
          <cell r="J1021" t="str">
            <v>D</v>
          </cell>
          <cell r="K1021">
            <v>226.05</v>
          </cell>
          <cell r="L1021" t="str">
            <v>D</v>
          </cell>
          <cell r="M1021">
            <v>226.05</v>
          </cell>
        </row>
        <row r="1022">
          <cell r="A1022" t="str">
            <v>402604030</v>
          </cell>
          <cell r="B1022" t="str">
            <v>Int.pass. su c/ant.estero/italia</v>
          </cell>
          <cell r="C1022">
            <v>0</v>
          </cell>
          <cell r="E1022">
            <v>0</v>
          </cell>
          <cell r="G1022">
            <v>222799.54</v>
          </cell>
          <cell r="H1022">
            <v>1048.98</v>
          </cell>
          <cell r="I1022">
            <v>221750.56</v>
          </cell>
          <cell r="J1022" t="str">
            <v>D</v>
          </cell>
          <cell r="K1022">
            <v>221750.56</v>
          </cell>
          <cell r="L1022" t="str">
            <v>D</v>
          </cell>
          <cell r="M1022">
            <v>221750.56</v>
          </cell>
        </row>
        <row r="1023">
          <cell r="A1023" t="str">
            <v>402604031</v>
          </cell>
          <cell r="B1023" t="str">
            <v>Int.pass. su c/ant.import MPS</v>
          </cell>
          <cell r="C1023">
            <v>0</v>
          </cell>
          <cell r="E1023">
            <v>0</v>
          </cell>
          <cell r="G1023">
            <v>0</v>
          </cell>
          <cell r="H1023">
            <v>0</v>
          </cell>
          <cell r="I1023">
            <v>0</v>
          </cell>
          <cell r="K1023">
            <v>0</v>
          </cell>
          <cell r="M1023">
            <v>0</v>
          </cell>
        </row>
        <row r="1024">
          <cell r="M1024">
            <v>0</v>
          </cell>
        </row>
        <row r="1025">
          <cell r="A1025" t="str">
            <v>05</v>
          </cell>
          <cell r="B1025" t="str">
            <v>Altri oneri finanziari</v>
          </cell>
          <cell r="C1025">
            <v>0</v>
          </cell>
          <cell r="E1025">
            <v>0</v>
          </cell>
          <cell r="G1025">
            <v>305606.24</v>
          </cell>
          <cell r="H1025">
            <v>271.08999999999997</v>
          </cell>
          <cell r="I1025">
            <v>305335.15000000002</v>
          </cell>
          <cell r="J1025" t="str">
            <v>D</v>
          </cell>
          <cell r="K1025">
            <v>305335.15000000002</v>
          </cell>
          <cell r="L1025" t="str">
            <v xml:space="preserve"> D</v>
          </cell>
          <cell r="M1025">
            <v>305335.15000000002</v>
          </cell>
        </row>
        <row r="1026">
          <cell r="A1026" t="str">
            <v>402605010</v>
          </cell>
          <cell r="B1026" t="str">
            <v>Spese bancarie</v>
          </cell>
          <cell r="C1026">
            <v>0</v>
          </cell>
          <cell r="E1026">
            <v>0</v>
          </cell>
          <cell r="G1026">
            <v>153506.70000000001</v>
          </cell>
          <cell r="H1026">
            <v>271.08999999999997</v>
          </cell>
          <cell r="I1026">
            <v>153235.60999999999</v>
          </cell>
          <cell r="J1026" t="str">
            <v>D</v>
          </cell>
          <cell r="K1026">
            <v>153235.60999999999</v>
          </cell>
          <cell r="L1026" t="str">
            <v>D</v>
          </cell>
          <cell r="M1026">
            <v>153235.60999999999</v>
          </cell>
        </row>
        <row r="1027">
          <cell r="A1027" t="str">
            <v>402605011</v>
          </cell>
          <cell r="B1027" t="str">
            <v>Commissioni x factoring</v>
          </cell>
          <cell r="C1027">
            <v>0</v>
          </cell>
          <cell r="E1027">
            <v>0</v>
          </cell>
          <cell r="G1027">
            <v>150915.57999999999</v>
          </cell>
          <cell r="H1027">
            <v>0</v>
          </cell>
          <cell r="I1027">
            <v>150915.57999999999</v>
          </cell>
          <cell r="J1027" t="str">
            <v>D</v>
          </cell>
          <cell r="K1027">
            <v>150915.57999999999</v>
          </cell>
          <cell r="L1027" t="str">
            <v>D</v>
          </cell>
          <cell r="M1027">
            <v>150915.57999999999</v>
          </cell>
        </row>
        <row r="1028">
          <cell r="A1028" t="str">
            <v>402605012</v>
          </cell>
          <cell r="B1028" t="str">
            <v>Oneri finanziari per coperture</v>
          </cell>
          <cell r="C1028">
            <v>0</v>
          </cell>
          <cell r="E1028">
            <v>0</v>
          </cell>
          <cell r="G1028">
            <v>0</v>
          </cell>
          <cell r="H1028">
            <v>0</v>
          </cell>
          <cell r="I1028">
            <v>0</v>
          </cell>
          <cell r="K1028">
            <v>0</v>
          </cell>
          <cell r="M1028">
            <v>0</v>
          </cell>
        </row>
        <row r="1029">
          <cell r="A1029" t="str">
            <v>402605020</v>
          </cell>
          <cell r="B1029" t="str">
            <v>Spese per servizi Bancari</v>
          </cell>
          <cell r="C1029">
            <v>0</v>
          </cell>
          <cell r="E1029">
            <v>0</v>
          </cell>
          <cell r="G1029">
            <v>1183.96</v>
          </cell>
          <cell r="H1029">
            <v>0</v>
          </cell>
          <cell r="I1029">
            <v>1183.96</v>
          </cell>
          <cell r="J1029" t="str">
            <v>D</v>
          </cell>
          <cell r="K1029">
            <v>1183.96</v>
          </cell>
          <cell r="L1029" t="str">
            <v>D</v>
          </cell>
          <cell r="M1029">
            <v>1183.96</v>
          </cell>
        </row>
        <row r="1030">
          <cell r="A1030" t="str">
            <v>402605030</v>
          </cell>
          <cell r="B1030" t="str">
            <v>Minusvalenze su Partecipazioni</v>
          </cell>
          <cell r="C1030">
            <v>0</v>
          </cell>
          <cell r="E1030">
            <v>0</v>
          </cell>
          <cell r="G1030">
            <v>0</v>
          </cell>
          <cell r="H1030">
            <v>0</v>
          </cell>
          <cell r="I1030">
            <v>0</v>
          </cell>
          <cell r="K1030">
            <v>0</v>
          </cell>
          <cell r="M1030">
            <v>0</v>
          </cell>
        </row>
        <row r="1031">
          <cell r="M1031">
            <v>0</v>
          </cell>
        </row>
        <row r="1032">
          <cell r="A1032" t="str">
            <v>27</v>
          </cell>
          <cell r="B1032" t="str">
            <v>Rettifiche di valore</v>
          </cell>
          <cell r="C1032">
            <v>0</v>
          </cell>
          <cell r="E1032">
            <v>0</v>
          </cell>
          <cell r="G1032">
            <v>0</v>
          </cell>
          <cell r="H1032">
            <v>0</v>
          </cell>
          <cell r="I1032">
            <v>0</v>
          </cell>
          <cell r="K1032">
            <v>0</v>
          </cell>
          <cell r="M1032">
            <v>0</v>
          </cell>
        </row>
        <row r="1033">
          <cell r="A1033" t="str">
            <v>01</v>
          </cell>
          <cell r="B1033" t="str">
            <v>Svalutazione di partecipazione</v>
          </cell>
          <cell r="C1033">
            <v>0</v>
          </cell>
          <cell r="E1033">
            <v>0</v>
          </cell>
          <cell r="G1033">
            <v>0</v>
          </cell>
          <cell r="H1033">
            <v>0</v>
          </cell>
          <cell r="I1033">
            <v>0</v>
          </cell>
          <cell r="K1033">
            <v>0</v>
          </cell>
          <cell r="M1033">
            <v>0</v>
          </cell>
        </row>
        <row r="1034">
          <cell r="A1034" t="str">
            <v>402701010</v>
          </cell>
          <cell r="B1034" t="str">
            <v>Svalutaz. di partecipaz.</v>
          </cell>
          <cell r="C1034">
            <v>0</v>
          </cell>
          <cell r="E1034">
            <v>0</v>
          </cell>
          <cell r="G1034">
            <v>0</v>
          </cell>
          <cell r="H1034">
            <v>0</v>
          </cell>
          <cell r="I1034">
            <v>0</v>
          </cell>
          <cell r="K1034">
            <v>0</v>
          </cell>
          <cell r="M1034">
            <v>0</v>
          </cell>
        </row>
        <row r="1035">
          <cell r="M1035">
            <v>0</v>
          </cell>
        </row>
        <row r="1036">
          <cell r="A1036" t="str">
            <v>02</v>
          </cell>
          <cell r="B1036" t="str">
            <v>Svalutazione immobiliz.finanziarie</v>
          </cell>
          <cell r="C1036">
            <v>0</v>
          </cell>
          <cell r="E1036">
            <v>0</v>
          </cell>
          <cell r="G1036">
            <v>0</v>
          </cell>
          <cell r="H1036">
            <v>0</v>
          </cell>
          <cell r="I1036">
            <v>0</v>
          </cell>
          <cell r="K1036">
            <v>0</v>
          </cell>
          <cell r="M1036">
            <v>0</v>
          </cell>
        </row>
        <row r="1037">
          <cell r="A1037" t="str">
            <v>402702010</v>
          </cell>
          <cell r="B1037" t="str">
            <v>Sval. Immob. Finanz.</v>
          </cell>
          <cell r="C1037">
            <v>0</v>
          </cell>
          <cell r="E1037">
            <v>0</v>
          </cell>
          <cell r="G1037">
            <v>0</v>
          </cell>
          <cell r="H1037">
            <v>0</v>
          </cell>
          <cell r="I1037">
            <v>0</v>
          </cell>
          <cell r="K1037">
            <v>0</v>
          </cell>
          <cell r="M1037">
            <v>0</v>
          </cell>
        </row>
        <row r="1038">
          <cell r="M1038">
            <v>0</v>
          </cell>
        </row>
        <row r="1039">
          <cell r="A1039" t="str">
            <v>03</v>
          </cell>
          <cell r="B1039" t="str">
            <v>Svalutaz. poste attivo circolante</v>
          </cell>
          <cell r="C1039">
            <v>0</v>
          </cell>
          <cell r="E1039">
            <v>0</v>
          </cell>
          <cell r="G1039">
            <v>0</v>
          </cell>
          <cell r="H1039">
            <v>0</v>
          </cell>
          <cell r="I1039">
            <v>0</v>
          </cell>
          <cell r="K1039">
            <v>0</v>
          </cell>
          <cell r="M1039">
            <v>0</v>
          </cell>
        </row>
        <row r="1040">
          <cell r="A1040" t="str">
            <v>402703010</v>
          </cell>
          <cell r="B1040" t="str">
            <v>Svalut. poste attivo circ</v>
          </cell>
          <cell r="C1040">
            <v>0</v>
          </cell>
          <cell r="E1040">
            <v>0</v>
          </cell>
          <cell r="G1040">
            <v>0</v>
          </cell>
          <cell r="H1040">
            <v>0</v>
          </cell>
          <cell r="I1040">
            <v>0</v>
          </cell>
          <cell r="K1040">
            <v>0</v>
          </cell>
          <cell r="M1040">
            <v>0</v>
          </cell>
        </row>
        <row r="1041">
          <cell r="M1041">
            <v>0</v>
          </cell>
        </row>
        <row r="1042">
          <cell r="A1042" t="str">
            <v>28</v>
          </cell>
          <cell r="B1042" t="str">
            <v>Altri Oneri</v>
          </cell>
          <cell r="C1042">
            <v>0</v>
          </cell>
          <cell r="E1042">
            <v>0</v>
          </cell>
          <cell r="G1042">
            <v>160123.94</v>
          </cell>
          <cell r="H1042">
            <v>0</v>
          </cell>
          <cell r="I1042">
            <v>160123.94</v>
          </cell>
          <cell r="J1042" t="str">
            <v>D</v>
          </cell>
          <cell r="K1042">
            <v>160123.94</v>
          </cell>
          <cell r="L1042" t="str">
            <v xml:space="preserve"> D</v>
          </cell>
          <cell r="M1042">
            <v>160123.94</v>
          </cell>
        </row>
        <row r="1043">
          <cell r="A1043" t="str">
            <v>01</v>
          </cell>
          <cell r="B1043" t="str">
            <v>Altri Oneri</v>
          </cell>
          <cell r="C1043">
            <v>0</v>
          </cell>
          <cell r="E1043">
            <v>0</v>
          </cell>
          <cell r="G1043">
            <v>160123.94</v>
          </cell>
          <cell r="H1043">
            <v>0</v>
          </cell>
          <cell r="I1043">
            <v>160123.94</v>
          </cell>
          <cell r="J1043" t="str">
            <v>D</v>
          </cell>
          <cell r="K1043">
            <v>160123.94</v>
          </cell>
          <cell r="L1043" t="str">
            <v xml:space="preserve"> D</v>
          </cell>
          <cell r="M1043">
            <v>160123.94</v>
          </cell>
        </row>
        <row r="1044">
          <cell r="A1044" t="str">
            <v>402801010</v>
          </cell>
          <cell r="B1044" t="str">
            <v>Sopravvenienze passive</v>
          </cell>
          <cell r="C1044">
            <v>0</v>
          </cell>
          <cell r="E1044">
            <v>0</v>
          </cell>
          <cell r="G1044">
            <v>160123.94</v>
          </cell>
          <cell r="H1044">
            <v>0</v>
          </cell>
          <cell r="I1044">
            <v>160123.94</v>
          </cell>
          <cell r="J1044" t="str">
            <v>D</v>
          </cell>
          <cell r="K1044">
            <v>160123.94</v>
          </cell>
          <cell r="L1044" t="str">
            <v>D</v>
          </cell>
          <cell r="M1044">
            <v>160123.94</v>
          </cell>
        </row>
        <row r="1045">
          <cell r="A1045" t="str">
            <v>402801015</v>
          </cell>
          <cell r="B1045" t="str">
            <v>Arrotondamenti per Euro</v>
          </cell>
          <cell r="C1045">
            <v>0</v>
          </cell>
          <cell r="E1045">
            <v>0</v>
          </cell>
          <cell r="G1045">
            <v>0</v>
          </cell>
          <cell r="H1045">
            <v>0</v>
          </cell>
          <cell r="I1045">
            <v>0</v>
          </cell>
          <cell r="K1045">
            <v>0</v>
          </cell>
          <cell r="M1045">
            <v>0</v>
          </cell>
        </row>
        <row r="1046">
          <cell r="A1046" t="str">
            <v>402801020</v>
          </cell>
          <cell r="B1046" t="str">
            <v>Altre impost. straord.</v>
          </cell>
          <cell r="C1046">
            <v>0</v>
          </cell>
          <cell r="E1046">
            <v>0</v>
          </cell>
          <cell r="G1046">
            <v>0</v>
          </cell>
          <cell r="H1046">
            <v>0</v>
          </cell>
          <cell r="I1046">
            <v>0</v>
          </cell>
          <cell r="K1046">
            <v>0</v>
          </cell>
          <cell r="M1046">
            <v>0</v>
          </cell>
        </row>
        <row r="1047">
          <cell r="A1047" t="str">
            <v>402801030</v>
          </cell>
          <cell r="B1047" t="str">
            <v>Minus. alien.cespiti dism</v>
          </cell>
          <cell r="C1047">
            <v>0</v>
          </cell>
          <cell r="E1047">
            <v>0</v>
          </cell>
          <cell r="G1047">
            <v>0</v>
          </cell>
          <cell r="H1047">
            <v>0</v>
          </cell>
          <cell r="I1047">
            <v>0</v>
          </cell>
          <cell r="K1047">
            <v>0</v>
          </cell>
          <cell r="M1047">
            <v>0</v>
          </cell>
        </row>
        <row r="1048">
          <cell r="A1048" t="str">
            <v>402801040</v>
          </cell>
          <cell r="B1048" t="str">
            <v>Spese Straord.di Riorganizz.Aziend.</v>
          </cell>
          <cell r="C1048">
            <v>0</v>
          </cell>
          <cell r="E1048">
            <v>0</v>
          </cell>
          <cell r="G1048">
            <v>0</v>
          </cell>
          <cell r="H1048">
            <v>0</v>
          </cell>
          <cell r="I1048">
            <v>0</v>
          </cell>
          <cell r="K1048">
            <v>0</v>
          </cell>
          <cell r="M1048">
            <v>0</v>
          </cell>
        </row>
        <row r="1049">
          <cell r="M1049">
            <v>0</v>
          </cell>
        </row>
        <row r="1050">
          <cell r="A1050" t="str">
            <v>29</v>
          </cell>
          <cell r="B1050" t="str">
            <v>Imposte sul reddito</v>
          </cell>
          <cell r="C1050">
            <v>0</v>
          </cell>
          <cell r="E1050">
            <v>0</v>
          </cell>
          <cell r="G1050">
            <v>0</v>
          </cell>
          <cell r="H1050">
            <v>0</v>
          </cell>
          <cell r="I1050">
            <v>0</v>
          </cell>
          <cell r="K1050">
            <v>0</v>
          </cell>
          <cell r="M1050">
            <v>0</v>
          </cell>
        </row>
        <row r="1051">
          <cell r="A1051" t="str">
            <v>01</v>
          </cell>
          <cell r="B1051" t="str">
            <v>Imposte sul reddito esercizio</v>
          </cell>
          <cell r="C1051">
            <v>0</v>
          </cell>
          <cell r="E1051">
            <v>0</v>
          </cell>
          <cell r="G1051">
            <v>0</v>
          </cell>
          <cell r="H1051">
            <v>0</v>
          </cell>
          <cell r="I1051">
            <v>0</v>
          </cell>
          <cell r="K1051">
            <v>0</v>
          </cell>
          <cell r="M1051">
            <v>0</v>
          </cell>
        </row>
        <row r="1052">
          <cell r="A1052" t="str">
            <v>402901010</v>
          </cell>
          <cell r="B1052" t="str">
            <v>Ires dell'esercizio</v>
          </cell>
          <cell r="C1052">
            <v>0</v>
          </cell>
          <cell r="E1052">
            <v>0</v>
          </cell>
          <cell r="G1052">
            <v>0</v>
          </cell>
          <cell r="H1052">
            <v>0</v>
          </cell>
          <cell r="I1052">
            <v>0</v>
          </cell>
          <cell r="K1052">
            <v>0</v>
          </cell>
          <cell r="M1052">
            <v>0</v>
          </cell>
        </row>
        <row r="1053">
          <cell r="A1053" t="str">
            <v>402901020</v>
          </cell>
          <cell r="B1053" t="str">
            <v>Irap dell'esercizio</v>
          </cell>
          <cell r="C1053">
            <v>0</v>
          </cell>
          <cell r="E1053">
            <v>0</v>
          </cell>
          <cell r="G1053">
            <v>0</v>
          </cell>
          <cell r="H1053">
            <v>0</v>
          </cell>
          <cell r="I1053">
            <v>0</v>
          </cell>
          <cell r="K1053">
            <v>0</v>
          </cell>
          <cell r="M1053">
            <v>0</v>
          </cell>
        </row>
        <row r="1054">
          <cell r="M1054">
            <v>0</v>
          </cell>
        </row>
        <row r="1055">
          <cell r="A1055" t="str">
            <v>02</v>
          </cell>
          <cell r="B1055" t="str">
            <v>Imposte differite</v>
          </cell>
          <cell r="C1055">
            <v>0</v>
          </cell>
          <cell r="E1055">
            <v>0</v>
          </cell>
          <cell r="G1055">
            <v>0</v>
          </cell>
          <cell r="H1055">
            <v>0</v>
          </cell>
          <cell r="I1055">
            <v>0</v>
          </cell>
          <cell r="K1055">
            <v>0</v>
          </cell>
          <cell r="M1055">
            <v>0</v>
          </cell>
        </row>
        <row r="1056">
          <cell r="A1056" t="str">
            <v>402902010</v>
          </cell>
          <cell r="B1056" t="str">
            <v>Acc. imposte diff.passive</v>
          </cell>
          <cell r="C1056">
            <v>0</v>
          </cell>
          <cell r="E1056">
            <v>0</v>
          </cell>
          <cell r="G1056">
            <v>0</v>
          </cell>
          <cell r="H1056">
            <v>0</v>
          </cell>
          <cell r="I1056">
            <v>0</v>
          </cell>
          <cell r="K1056">
            <v>0</v>
          </cell>
          <cell r="M1056">
            <v>0</v>
          </cell>
        </row>
        <row r="1057">
          <cell r="A1057" t="str">
            <v>402902020</v>
          </cell>
          <cell r="B1057" t="str">
            <v>Utiliz.impost.att.es.prec</v>
          </cell>
          <cell r="C1057">
            <v>0</v>
          </cell>
          <cell r="E1057">
            <v>0</v>
          </cell>
          <cell r="G1057">
            <v>0</v>
          </cell>
          <cell r="H1057">
            <v>0</v>
          </cell>
          <cell r="I1057">
            <v>0</v>
          </cell>
          <cell r="K1057">
            <v>0</v>
          </cell>
          <cell r="M1057">
            <v>0</v>
          </cell>
        </row>
        <row r="1058">
          <cell r="A1058" t="str">
            <v>402902030</v>
          </cell>
          <cell r="B1058" t="str">
            <v>Acc.imposte differ.attive</v>
          </cell>
          <cell r="C1058">
            <v>0</v>
          </cell>
          <cell r="E1058">
            <v>0</v>
          </cell>
          <cell r="G1058">
            <v>0</v>
          </cell>
          <cell r="H1058">
            <v>0</v>
          </cell>
          <cell r="I1058">
            <v>0</v>
          </cell>
          <cell r="K1058">
            <v>0</v>
          </cell>
          <cell r="M1058">
            <v>0</v>
          </cell>
        </row>
        <row r="1059">
          <cell r="M1059">
            <v>0</v>
          </cell>
        </row>
        <row r="1060">
          <cell r="A1060" t="str">
            <v>03</v>
          </cell>
          <cell r="B1060" t="str">
            <v>Imposte competenza esercizi preced</v>
          </cell>
          <cell r="C1060">
            <v>0</v>
          </cell>
          <cell r="E1060">
            <v>0</v>
          </cell>
          <cell r="G1060">
            <v>0</v>
          </cell>
          <cell r="H1060">
            <v>0</v>
          </cell>
          <cell r="I1060">
            <v>0</v>
          </cell>
          <cell r="K1060">
            <v>0</v>
          </cell>
          <cell r="M1060">
            <v>0</v>
          </cell>
        </row>
        <row r="1061">
          <cell r="A1061" t="str">
            <v>402903010</v>
          </cell>
          <cell r="B1061" t="str">
            <v>imposte di competenza esercizi prec</v>
          </cell>
          <cell r="C1061">
            <v>0</v>
          </cell>
          <cell r="E1061">
            <v>0</v>
          </cell>
          <cell r="G1061">
            <v>0</v>
          </cell>
          <cell r="H1061">
            <v>0</v>
          </cell>
          <cell r="I1061">
            <v>0</v>
          </cell>
          <cell r="K1061">
            <v>0</v>
          </cell>
          <cell r="M1061">
            <v>0</v>
          </cell>
        </row>
        <row r="1062">
          <cell r="M1062">
            <v>0</v>
          </cell>
        </row>
        <row r="1063">
          <cell r="A1063" t="str">
            <v>30</v>
          </cell>
          <cell r="B1063" t="str">
            <v>Rettifiche di valore</v>
          </cell>
          <cell r="C1063">
            <v>0</v>
          </cell>
          <cell r="E1063">
            <v>0</v>
          </cell>
          <cell r="G1063">
            <v>0</v>
          </cell>
          <cell r="H1063">
            <v>0</v>
          </cell>
          <cell r="I1063">
            <v>0</v>
          </cell>
          <cell r="K1063">
            <v>0</v>
          </cell>
          <cell r="M1063">
            <v>0</v>
          </cell>
        </row>
        <row r="1064">
          <cell r="A1064" t="str">
            <v>01</v>
          </cell>
          <cell r="B1064" t="str">
            <v>Rettifiche negative di valore</v>
          </cell>
          <cell r="C1064">
            <v>0</v>
          </cell>
          <cell r="E1064">
            <v>0</v>
          </cell>
          <cell r="G1064">
            <v>0</v>
          </cell>
          <cell r="H1064">
            <v>0</v>
          </cell>
          <cell r="I1064">
            <v>0</v>
          </cell>
          <cell r="K1064">
            <v>0</v>
          </cell>
          <cell r="M1064">
            <v>0</v>
          </cell>
        </row>
        <row r="1065">
          <cell r="A1065" t="str">
            <v>403001010</v>
          </cell>
          <cell r="B1065" t="str">
            <v>Sval. in appl. norme trib</v>
          </cell>
          <cell r="C1065">
            <v>0</v>
          </cell>
          <cell r="E1065">
            <v>0</v>
          </cell>
          <cell r="G1065">
            <v>0</v>
          </cell>
          <cell r="H1065">
            <v>0</v>
          </cell>
          <cell r="I1065">
            <v>0</v>
          </cell>
          <cell r="K1065">
            <v>0</v>
          </cell>
          <cell r="M1065">
            <v>0</v>
          </cell>
        </row>
        <row r="1066">
          <cell r="M1066">
            <v>0</v>
          </cell>
        </row>
        <row r="1067">
          <cell r="A1067" t="str">
            <v>02</v>
          </cell>
          <cell r="B1067" t="str">
            <v>Accantonamento per norme tributarie</v>
          </cell>
          <cell r="C1067">
            <v>0</v>
          </cell>
          <cell r="E1067">
            <v>0</v>
          </cell>
          <cell r="G1067">
            <v>0</v>
          </cell>
          <cell r="H1067">
            <v>0</v>
          </cell>
          <cell r="I1067">
            <v>0</v>
          </cell>
          <cell r="K1067">
            <v>0</v>
          </cell>
          <cell r="M1067">
            <v>0</v>
          </cell>
        </row>
        <row r="1068">
          <cell r="A1068" t="str">
            <v>403002010</v>
          </cell>
          <cell r="B1068" t="str">
            <v>Accan. per norme tribut.</v>
          </cell>
          <cell r="C1068">
            <v>0</v>
          </cell>
          <cell r="E1068">
            <v>0</v>
          </cell>
          <cell r="G1068">
            <v>0</v>
          </cell>
          <cell r="H1068">
            <v>0</v>
          </cell>
          <cell r="I1068">
            <v>0</v>
          </cell>
          <cell r="K1068">
            <v>0</v>
          </cell>
          <cell r="M1068">
            <v>0</v>
          </cell>
        </row>
        <row r="1069">
          <cell r="M1069">
            <v>0</v>
          </cell>
        </row>
        <row r="1070">
          <cell r="A1070" t="str">
            <v>90</v>
          </cell>
          <cell r="B1070" t="str">
            <v>Conti di chiusura patrimoniale</v>
          </cell>
          <cell r="C1070">
            <v>0</v>
          </cell>
          <cell r="E1070">
            <v>0</v>
          </cell>
          <cell r="G1070">
            <v>0</v>
          </cell>
          <cell r="H1070">
            <v>0</v>
          </cell>
          <cell r="I1070">
            <v>0</v>
          </cell>
          <cell r="K1070">
            <v>0</v>
          </cell>
        </row>
        <row r="1072">
          <cell r="A1072" t="str">
            <v>01</v>
          </cell>
          <cell r="B1072" t="str">
            <v>Conti di chiusura</v>
          </cell>
          <cell r="C1072">
            <v>0</v>
          </cell>
          <cell r="E1072">
            <v>0</v>
          </cell>
          <cell r="G1072">
            <v>0</v>
          </cell>
          <cell r="H1072">
            <v>0</v>
          </cell>
          <cell r="I1072">
            <v>0</v>
          </cell>
          <cell r="K1072">
            <v>0</v>
          </cell>
        </row>
        <row r="1073">
          <cell r="A1073" t="str">
            <v>01</v>
          </cell>
          <cell r="B1073" t="str">
            <v>Conti di chiusura</v>
          </cell>
          <cell r="C1073">
            <v>0</v>
          </cell>
          <cell r="E1073">
            <v>0</v>
          </cell>
          <cell r="G1073">
            <v>0</v>
          </cell>
          <cell r="H1073">
            <v>0</v>
          </cell>
          <cell r="I1073">
            <v>0</v>
          </cell>
          <cell r="K1073">
            <v>0</v>
          </cell>
        </row>
        <row r="1074">
          <cell r="A1074" t="str">
            <v>900101010</v>
          </cell>
          <cell r="B1074" t="str">
            <v>Stato Patrimoniale</v>
          </cell>
          <cell r="C1074">
            <v>0</v>
          </cell>
          <cell r="E1074">
            <v>0</v>
          </cell>
          <cell r="G1074">
            <v>0</v>
          </cell>
          <cell r="H1074">
            <v>0</v>
          </cell>
          <cell r="I1074">
            <v>0</v>
          </cell>
          <cell r="K1074">
            <v>0</v>
          </cell>
        </row>
        <row r="1075">
          <cell r="A1075" t="str">
            <v>900101040</v>
          </cell>
          <cell r="B1075" t="str">
            <v>Conto giro autofatture</v>
          </cell>
          <cell r="C1075">
            <v>0</v>
          </cell>
          <cell r="E1075">
            <v>0</v>
          </cell>
          <cell r="G1075">
            <v>0</v>
          </cell>
          <cell r="H1075">
            <v>0</v>
          </cell>
          <cell r="I1075">
            <v>0</v>
          </cell>
          <cell r="K1075">
            <v>0</v>
          </cell>
        </row>
        <row r="1077">
          <cell r="A1077" t="str">
            <v>91</v>
          </cell>
          <cell r="B1077" t="str">
            <v>Conti di chiusura economico</v>
          </cell>
          <cell r="C1077">
            <v>0</v>
          </cell>
          <cell r="E1077">
            <v>0</v>
          </cell>
          <cell r="G1077">
            <v>0</v>
          </cell>
          <cell r="H1077">
            <v>0</v>
          </cell>
          <cell r="I1077">
            <v>0</v>
          </cell>
          <cell r="K1077">
            <v>0</v>
          </cell>
        </row>
        <row r="1079">
          <cell r="A1079" t="str">
            <v>01</v>
          </cell>
          <cell r="B1079" t="str">
            <v>Conti di chiusura</v>
          </cell>
          <cell r="C1079">
            <v>0</v>
          </cell>
          <cell r="E1079">
            <v>0</v>
          </cell>
          <cell r="G1079">
            <v>0</v>
          </cell>
          <cell r="H1079">
            <v>0</v>
          </cell>
          <cell r="I1079">
            <v>0</v>
          </cell>
          <cell r="K1079">
            <v>0</v>
          </cell>
        </row>
        <row r="1080">
          <cell r="A1080" t="str">
            <v>01</v>
          </cell>
          <cell r="B1080" t="str">
            <v>Conti di chiusura</v>
          </cell>
          <cell r="C1080">
            <v>0</v>
          </cell>
          <cell r="E1080">
            <v>0</v>
          </cell>
          <cell r="G1080">
            <v>0</v>
          </cell>
          <cell r="H1080">
            <v>0</v>
          </cell>
          <cell r="I1080">
            <v>0</v>
          </cell>
          <cell r="K1080">
            <v>0</v>
          </cell>
        </row>
        <row r="1081">
          <cell r="A1081" t="str">
            <v>900101020</v>
          </cell>
          <cell r="B1081" t="str">
            <v>Profitti e Perdite</v>
          </cell>
          <cell r="C1081">
            <v>0</v>
          </cell>
          <cell r="E1081">
            <v>0</v>
          </cell>
          <cell r="G1081">
            <v>0</v>
          </cell>
          <cell r="H1081">
            <v>0</v>
          </cell>
          <cell r="I1081">
            <v>0</v>
          </cell>
          <cell r="K1081">
            <v>0</v>
          </cell>
        </row>
        <row r="1086">
          <cell r="A1086" t="str">
            <v>100401010</v>
          </cell>
          <cell r="B1086" t="str">
            <v>Partec. Società Pressaco</v>
          </cell>
          <cell r="C1086">
            <v>0</v>
          </cell>
          <cell r="E1086">
            <v>0</v>
          </cell>
          <cell r="G1086">
            <v>0</v>
          </cell>
          <cell r="H1086">
            <v>0</v>
          </cell>
          <cell r="I1086">
            <v>0</v>
          </cell>
          <cell r="K1086">
            <v>0</v>
          </cell>
        </row>
        <row r="1088">
          <cell r="A1088" t="str">
            <v>100401030</v>
          </cell>
          <cell r="B1088" t="str">
            <v>Partecipaz. Societa' Icit</v>
          </cell>
          <cell r="C1088">
            <v>0</v>
          </cell>
          <cell r="E1088">
            <v>0</v>
          </cell>
          <cell r="G1088">
            <v>0</v>
          </cell>
          <cell r="H1088">
            <v>0</v>
          </cell>
          <cell r="I1088">
            <v>0</v>
          </cell>
          <cell r="K1088">
            <v>0</v>
          </cell>
        </row>
        <row r="1090">
          <cell r="A1090" t="str">
            <v>100401040</v>
          </cell>
          <cell r="B1090" t="str">
            <v>Partecip. GIOBERT S.P.A.</v>
          </cell>
          <cell r="C1090">
            <v>0</v>
          </cell>
          <cell r="E1090">
            <v>0</v>
          </cell>
          <cell r="G1090">
            <v>0</v>
          </cell>
          <cell r="H1090">
            <v>0</v>
          </cell>
          <cell r="I1090">
            <v>0</v>
          </cell>
          <cell r="K1090">
            <v>0</v>
          </cell>
        </row>
        <row r="1092">
          <cell r="A1092" t="str">
            <v>100401050</v>
          </cell>
          <cell r="B1092" t="str">
            <v>Part.ex Prog.7 SpA in Pr6</v>
          </cell>
          <cell r="C1092">
            <v>0</v>
          </cell>
          <cell r="E1092">
            <v>0</v>
          </cell>
          <cell r="G1092">
            <v>0</v>
          </cell>
          <cell r="H1092">
            <v>0</v>
          </cell>
          <cell r="I1092">
            <v>0</v>
          </cell>
          <cell r="K1092">
            <v>0</v>
          </cell>
        </row>
        <row r="1094">
          <cell r="A1094" t="str">
            <v>100401060</v>
          </cell>
          <cell r="B1094" t="str">
            <v>Partecip.Prog.6 in Vimer.</v>
          </cell>
          <cell r="C1094">
            <v>0</v>
          </cell>
          <cell r="E1094">
            <v>0</v>
          </cell>
          <cell r="G1094">
            <v>0</v>
          </cell>
          <cell r="H1094">
            <v>0</v>
          </cell>
          <cell r="I1094">
            <v>0</v>
          </cell>
          <cell r="K1094">
            <v>0</v>
          </cell>
        </row>
        <row r="1096">
          <cell r="A1096" t="str">
            <v>100404040</v>
          </cell>
          <cell r="B1096" t="str">
            <v>Cauzione per Telex</v>
          </cell>
          <cell r="C1096">
            <v>0</v>
          </cell>
          <cell r="E1096">
            <v>0</v>
          </cell>
          <cell r="G1096">
            <v>0</v>
          </cell>
          <cell r="H1096">
            <v>0</v>
          </cell>
          <cell r="I1096">
            <v>0</v>
          </cell>
          <cell r="K1096">
            <v>0</v>
          </cell>
        </row>
        <row r="1098">
          <cell r="A1098" t="str">
            <v>100404060</v>
          </cell>
          <cell r="B1098" t="str">
            <v>Canoni ant.Locat leas.Air</v>
          </cell>
          <cell r="C1098">
            <v>0</v>
          </cell>
          <cell r="E1098">
            <v>0</v>
          </cell>
          <cell r="G1098">
            <v>0</v>
          </cell>
          <cell r="H1098">
            <v>0</v>
          </cell>
          <cell r="I1098">
            <v>0</v>
          </cell>
          <cell r="K1098">
            <v>0</v>
          </cell>
        </row>
        <row r="1100">
          <cell r="A1100" t="str">
            <v>100404061</v>
          </cell>
          <cell r="B1100" t="str">
            <v>Canoni ant.Locat "E60BMW"</v>
          </cell>
          <cell r="C1100">
            <v>0</v>
          </cell>
          <cell r="E1100">
            <v>0</v>
          </cell>
          <cell r="G1100">
            <v>0</v>
          </cell>
          <cell r="H1100">
            <v>0</v>
          </cell>
          <cell r="I1100">
            <v>0</v>
          </cell>
          <cell r="K1100">
            <v>0</v>
          </cell>
        </row>
        <row r="1102">
          <cell r="A1102" t="str">
            <v>100601020</v>
          </cell>
          <cell r="B1102" t="str">
            <v>Clienti Comunitari</v>
          </cell>
          <cell r="C1102">
            <v>0</v>
          </cell>
          <cell r="E1102">
            <v>0</v>
          </cell>
          <cell r="G1102">
            <v>0</v>
          </cell>
          <cell r="H1102">
            <v>0</v>
          </cell>
          <cell r="I1102">
            <v>0</v>
          </cell>
          <cell r="K1102">
            <v>0</v>
          </cell>
        </row>
        <row r="1104">
          <cell r="A1104" t="str">
            <v>100601030</v>
          </cell>
          <cell r="B1104" t="str">
            <v>Clienti extra-comunitari</v>
          </cell>
          <cell r="C1104">
            <v>0</v>
          </cell>
          <cell r="E1104">
            <v>0</v>
          </cell>
          <cell r="G1104">
            <v>0</v>
          </cell>
          <cell r="H1104">
            <v>0</v>
          </cell>
          <cell r="I1104">
            <v>0</v>
          </cell>
          <cell r="K1104">
            <v>0</v>
          </cell>
        </row>
        <row r="1106">
          <cell r="A1106" t="str">
            <v>100601040</v>
          </cell>
          <cell r="B1106" t="str">
            <v>Clienti fatture da ricev.</v>
          </cell>
          <cell r="C1106">
            <v>0</v>
          </cell>
          <cell r="E1106">
            <v>0</v>
          </cell>
          <cell r="G1106">
            <v>0</v>
          </cell>
          <cell r="H1106">
            <v>0</v>
          </cell>
          <cell r="I1106">
            <v>0</v>
          </cell>
          <cell r="K1106">
            <v>0</v>
          </cell>
        </row>
        <row r="1108">
          <cell r="A1108" t="str">
            <v>100601050</v>
          </cell>
          <cell r="B1108" t="str">
            <v>Debiti verso Clienti</v>
          </cell>
          <cell r="C1108">
            <v>0</v>
          </cell>
          <cell r="E1108">
            <v>0</v>
          </cell>
          <cell r="G1108">
            <v>0</v>
          </cell>
          <cell r="H1108">
            <v>0</v>
          </cell>
          <cell r="I1108">
            <v>0</v>
          </cell>
          <cell r="K1108">
            <v>0</v>
          </cell>
        </row>
        <row r="1110">
          <cell r="A1110" t="str">
            <v>100603010</v>
          </cell>
          <cell r="B1110" t="str">
            <v>Rett. a Clenti Nazionali</v>
          </cell>
          <cell r="C1110">
            <v>0</v>
          </cell>
          <cell r="E1110">
            <v>0</v>
          </cell>
          <cell r="G1110">
            <v>0</v>
          </cell>
          <cell r="H1110">
            <v>0</v>
          </cell>
          <cell r="I1110">
            <v>0</v>
          </cell>
          <cell r="K1110">
            <v>0</v>
          </cell>
        </row>
        <row r="1112">
          <cell r="A1112" t="str">
            <v>100603020</v>
          </cell>
          <cell r="B1112" t="str">
            <v>Rett. a Clienti Comunit.</v>
          </cell>
          <cell r="C1112">
            <v>0</v>
          </cell>
          <cell r="E1112">
            <v>0</v>
          </cell>
          <cell r="G1112">
            <v>0</v>
          </cell>
          <cell r="H1112">
            <v>0</v>
          </cell>
          <cell r="I1112">
            <v>0</v>
          </cell>
          <cell r="K1112">
            <v>0</v>
          </cell>
        </row>
        <row r="1114">
          <cell r="A1114" t="str">
            <v>100603030</v>
          </cell>
          <cell r="B1114" t="str">
            <v>Rett.a CLienti Extracomun</v>
          </cell>
          <cell r="C1114">
            <v>0</v>
          </cell>
          <cell r="E1114">
            <v>0</v>
          </cell>
          <cell r="G1114">
            <v>0</v>
          </cell>
          <cell r="H1114">
            <v>0</v>
          </cell>
          <cell r="I1114">
            <v>0</v>
          </cell>
          <cell r="K1114">
            <v>0</v>
          </cell>
        </row>
        <row r="1116">
          <cell r="A1116" t="str">
            <v>100604010</v>
          </cell>
          <cell r="B1116" t="str">
            <v>Crediti verso Pressaco</v>
          </cell>
          <cell r="C1116">
            <v>0</v>
          </cell>
          <cell r="E1116">
            <v>0</v>
          </cell>
          <cell r="G1116">
            <v>0</v>
          </cell>
          <cell r="H1116">
            <v>0</v>
          </cell>
          <cell r="I1116">
            <v>0</v>
          </cell>
          <cell r="K1116">
            <v>0</v>
          </cell>
        </row>
        <row r="1118">
          <cell r="A1118" t="str">
            <v>100604020</v>
          </cell>
          <cell r="B1118" t="str">
            <v>Crediti verso Previnsa</v>
          </cell>
          <cell r="C1118">
            <v>0</v>
          </cell>
          <cell r="E1118">
            <v>0</v>
          </cell>
          <cell r="G1118">
            <v>0</v>
          </cell>
          <cell r="H1118">
            <v>0</v>
          </cell>
          <cell r="I1118">
            <v>0</v>
          </cell>
          <cell r="K1118">
            <v>0</v>
          </cell>
        </row>
        <row r="1120">
          <cell r="A1120" t="str">
            <v>100606010</v>
          </cell>
          <cell r="B1120" t="str">
            <v>Credito dipend. Volpe</v>
          </cell>
          <cell r="C1120">
            <v>0</v>
          </cell>
          <cell r="E1120">
            <v>0</v>
          </cell>
          <cell r="G1120">
            <v>0</v>
          </cell>
          <cell r="H1120">
            <v>0</v>
          </cell>
          <cell r="I1120">
            <v>0</v>
          </cell>
          <cell r="K1120">
            <v>0</v>
          </cell>
        </row>
        <row r="1122">
          <cell r="A1122" t="str">
            <v>100608020</v>
          </cell>
          <cell r="B1122" t="str">
            <v>Buoni carburante</v>
          </cell>
          <cell r="C1122">
            <v>0</v>
          </cell>
          <cell r="E1122">
            <v>0</v>
          </cell>
          <cell r="G1122">
            <v>0</v>
          </cell>
          <cell r="H1122">
            <v>0</v>
          </cell>
          <cell r="I1122">
            <v>0</v>
          </cell>
          <cell r="K1122">
            <v>0</v>
          </cell>
        </row>
        <row r="1124">
          <cell r="A1124" t="str">
            <v>100609020</v>
          </cell>
          <cell r="B1124" t="str">
            <v>Credito Iva anno 1992</v>
          </cell>
          <cell r="C1124">
            <v>0</v>
          </cell>
          <cell r="E1124">
            <v>0</v>
          </cell>
          <cell r="G1124">
            <v>0</v>
          </cell>
          <cell r="H1124">
            <v>0</v>
          </cell>
          <cell r="I1124">
            <v>0</v>
          </cell>
          <cell r="K1124">
            <v>0</v>
          </cell>
        </row>
        <row r="1126">
          <cell r="A1126" t="str">
            <v>100610025</v>
          </cell>
          <cell r="B1126" t="str">
            <v>Acconto Imposta Patrimon.</v>
          </cell>
          <cell r="C1126">
            <v>0</v>
          </cell>
          <cell r="E1126">
            <v>0</v>
          </cell>
          <cell r="G1126">
            <v>0</v>
          </cell>
          <cell r="H1126">
            <v>0</v>
          </cell>
          <cell r="I1126">
            <v>0</v>
          </cell>
          <cell r="K1126">
            <v>0</v>
          </cell>
        </row>
        <row r="1128">
          <cell r="A1128" t="str">
            <v>100610110</v>
          </cell>
          <cell r="B1128" t="str">
            <v>Cred.Imposta Società'1992</v>
          </cell>
          <cell r="C1128">
            <v>0</v>
          </cell>
          <cell r="E1128">
            <v>0</v>
          </cell>
          <cell r="G1128">
            <v>0</v>
          </cell>
          <cell r="H1128">
            <v>0</v>
          </cell>
          <cell r="I1128">
            <v>0</v>
          </cell>
          <cell r="K1128">
            <v>0</v>
          </cell>
        </row>
        <row r="1130">
          <cell r="A1130" t="str">
            <v>100801170</v>
          </cell>
          <cell r="B1130" t="str">
            <v>Risconto Com.Fidej.Bihler</v>
          </cell>
          <cell r="C1130">
            <v>0</v>
          </cell>
          <cell r="E1130">
            <v>0</v>
          </cell>
          <cell r="G1130">
            <v>0</v>
          </cell>
          <cell r="H1130">
            <v>0</v>
          </cell>
          <cell r="I1130">
            <v>0</v>
          </cell>
          <cell r="K1130">
            <v>0</v>
          </cell>
        </row>
        <row r="1132">
          <cell r="A1132" t="str">
            <v>201101020</v>
          </cell>
          <cell r="B1132" t="str">
            <v>F.do ammort.Immobile Pero</v>
          </cell>
          <cell r="C1132">
            <v>0</v>
          </cell>
          <cell r="E1132">
            <v>0</v>
          </cell>
          <cell r="G1132">
            <v>0</v>
          </cell>
          <cell r="H1132">
            <v>0</v>
          </cell>
          <cell r="I1132">
            <v>0</v>
          </cell>
          <cell r="K1132">
            <v>0</v>
          </cell>
        </row>
        <row r="1134">
          <cell r="A1134" t="str">
            <v>201406020</v>
          </cell>
          <cell r="B1134" t="str">
            <v>Fonitori Comunitari</v>
          </cell>
          <cell r="C1134">
            <v>0</v>
          </cell>
          <cell r="E1134">
            <v>0</v>
          </cell>
          <cell r="G1134">
            <v>0</v>
          </cell>
          <cell r="H1134">
            <v>0</v>
          </cell>
          <cell r="I1134">
            <v>0</v>
          </cell>
          <cell r="K1134">
            <v>0</v>
          </cell>
        </row>
        <row r="1136">
          <cell r="A1136" t="str">
            <v>201406030</v>
          </cell>
          <cell r="B1136" t="str">
            <v>Forn. Extracomunitari</v>
          </cell>
          <cell r="C1136">
            <v>0</v>
          </cell>
          <cell r="E1136">
            <v>0</v>
          </cell>
          <cell r="G1136">
            <v>0</v>
          </cell>
          <cell r="H1136">
            <v>0</v>
          </cell>
          <cell r="I1136">
            <v>0</v>
          </cell>
          <cell r="K1136">
            <v>0</v>
          </cell>
        </row>
        <row r="1138">
          <cell r="A1138" t="str">
            <v>201406040</v>
          </cell>
          <cell r="B1138" t="str">
            <v>Fornit.per fatt.da ricev.</v>
          </cell>
          <cell r="C1138">
            <v>0</v>
          </cell>
          <cell r="E1138">
            <v>0</v>
          </cell>
          <cell r="G1138">
            <v>0</v>
          </cell>
          <cell r="H1138">
            <v>0</v>
          </cell>
          <cell r="I1138">
            <v>0</v>
          </cell>
          <cell r="K1138">
            <v>0</v>
          </cell>
        </row>
        <row r="1140">
          <cell r="A1140" t="str">
            <v>201406050</v>
          </cell>
          <cell r="B1140" t="str">
            <v>Rettifiche a Fornitori</v>
          </cell>
          <cell r="C1140">
            <v>0</v>
          </cell>
          <cell r="E1140">
            <v>0</v>
          </cell>
          <cell r="G1140">
            <v>0</v>
          </cell>
          <cell r="H1140">
            <v>0</v>
          </cell>
          <cell r="I1140">
            <v>0</v>
          </cell>
          <cell r="K1140">
            <v>0</v>
          </cell>
        </row>
        <row r="1142">
          <cell r="A1142" t="str">
            <v>201407040</v>
          </cell>
          <cell r="B1142" t="str">
            <v>Altri debiti</v>
          </cell>
          <cell r="C1142">
            <v>0</v>
          </cell>
          <cell r="E1142">
            <v>0</v>
          </cell>
          <cell r="G1142">
            <v>0</v>
          </cell>
          <cell r="H1142">
            <v>0</v>
          </cell>
          <cell r="I1142">
            <v>0</v>
          </cell>
          <cell r="K1142">
            <v>0</v>
          </cell>
        </row>
        <row r="1144">
          <cell r="A1144" t="str">
            <v>201407050</v>
          </cell>
          <cell r="B1144" t="str">
            <v>Rettifiche a fornitori</v>
          </cell>
          <cell r="C1144">
            <v>0</v>
          </cell>
          <cell r="E1144">
            <v>0</v>
          </cell>
          <cell r="G1144">
            <v>0</v>
          </cell>
          <cell r="H1144">
            <v>0</v>
          </cell>
          <cell r="I1144">
            <v>0</v>
          </cell>
          <cell r="K1144">
            <v>0</v>
          </cell>
        </row>
        <row r="1146">
          <cell r="A1146" t="str">
            <v>201408010</v>
          </cell>
          <cell r="B1146" t="str">
            <v>Credit Factoring Int. SPA</v>
          </cell>
          <cell r="C1146">
            <v>0</v>
          </cell>
          <cell r="E1146">
            <v>0</v>
          </cell>
          <cell r="G1146">
            <v>0</v>
          </cell>
          <cell r="H1146">
            <v>0</v>
          </cell>
          <cell r="I1146">
            <v>0</v>
          </cell>
          <cell r="K1146">
            <v>0</v>
          </cell>
        </row>
        <row r="1148">
          <cell r="A1148" t="str">
            <v>201409010</v>
          </cell>
          <cell r="B1148" t="str">
            <v>Debiti verso Pressaco srl</v>
          </cell>
          <cell r="C1148">
            <v>0</v>
          </cell>
          <cell r="E1148">
            <v>0</v>
          </cell>
          <cell r="G1148">
            <v>0</v>
          </cell>
          <cell r="H1148">
            <v>0</v>
          </cell>
          <cell r="I1148">
            <v>0</v>
          </cell>
          <cell r="K1148">
            <v>0</v>
          </cell>
        </row>
        <row r="1150">
          <cell r="A1150" t="str">
            <v>201409020</v>
          </cell>
          <cell r="B1150" t="str">
            <v>Debiti verso Previnsa</v>
          </cell>
          <cell r="C1150">
            <v>0</v>
          </cell>
          <cell r="E1150">
            <v>0</v>
          </cell>
          <cell r="G1150">
            <v>0</v>
          </cell>
          <cell r="H1150">
            <v>0</v>
          </cell>
          <cell r="I1150">
            <v>0</v>
          </cell>
          <cell r="K1150">
            <v>0</v>
          </cell>
        </row>
        <row r="1152">
          <cell r="A1152" t="str">
            <v>201409030</v>
          </cell>
          <cell r="B1152" t="str">
            <v>Debiti verso GHEDINI C.</v>
          </cell>
          <cell r="C1152">
            <v>0</v>
          </cell>
          <cell r="E1152">
            <v>0</v>
          </cell>
          <cell r="G1152">
            <v>0</v>
          </cell>
          <cell r="H1152">
            <v>0</v>
          </cell>
          <cell r="I1152">
            <v>0</v>
          </cell>
          <cell r="K1152">
            <v>0</v>
          </cell>
        </row>
        <row r="1154">
          <cell r="A1154" t="str">
            <v>201409040</v>
          </cell>
          <cell r="B1154" t="str">
            <v>Debiti verso GIOBERT SPA</v>
          </cell>
          <cell r="C1154">
            <v>0</v>
          </cell>
          <cell r="E1154">
            <v>0</v>
          </cell>
          <cell r="G1154">
            <v>0</v>
          </cell>
          <cell r="H1154">
            <v>0</v>
          </cell>
          <cell r="I1154">
            <v>0</v>
          </cell>
          <cell r="K1154">
            <v>0</v>
          </cell>
        </row>
        <row r="1156">
          <cell r="A1156" t="str">
            <v>201410090</v>
          </cell>
          <cell r="B1156" t="str">
            <v>Debiti v/Erar.x Eurotassa</v>
          </cell>
          <cell r="C1156">
            <v>0</v>
          </cell>
          <cell r="E1156">
            <v>0</v>
          </cell>
          <cell r="G1156">
            <v>0</v>
          </cell>
          <cell r="H1156">
            <v>0</v>
          </cell>
          <cell r="I1156">
            <v>0</v>
          </cell>
          <cell r="K1156">
            <v>0</v>
          </cell>
        </row>
        <row r="1158">
          <cell r="A1158" t="str">
            <v>201412010</v>
          </cell>
          <cell r="B1158" t="str">
            <v>Daub &amp; Patt</v>
          </cell>
          <cell r="C1158">
            <v>0</v>
          </cell>
          <cell r="E1158">
            <v>0</v>
          </cell>
          <cell r="G1158">
            <v>0</v>
          </cell>
          <cell r="H1158">
            <v>0</v>
          </cell>
          <cell r="I1158">
            <v>0</v>
          </cell>
          <cell r="K1158">
            <v>0</v>
          </cell>
        </row>
        <row r="1160">
          <cell r="A1160" t="str">
            <v>201412040</v>
          </cell>
          <cell r="B1160" t="str">
            <v>Socop</v>
          </cell>
          <cell r="C1160">
            <v>0</v>
          </cell>
          <cell r="E1160">
            <v>0</v>
          </cell>
          <cell r="G1160">
            <v>0</v>
          </cell>
          <cell r="H1160">
            <v>0</v>
          </cell>
          <cell r="I1160">
            <v>0</v>
          </cell>
          <cell r="K1160">
            <v>0</v>
          </cell>
        </row>
        <row r="1162">
          <cell r="A1162" t="str">
            <v>201412060</v>
          </cell>
          <cell r="B1162" t="str">
            <v>Erich Engl</v>
          </cell>
          <cell r="C1162">
            <v>0</v>
          </cell>
          <cell r="E1162">
            <v>0</v>
          </cell>
          <cell r="G1162">
            <v>0</v>
          </cell>
          <cell r="H1162">
            <v>0</v>
          </cell>
          <cell r="I1162">
            <v>0</v>
          </cell>
          <cell r="K1162">
            <v>0</v>
          </cell>
        </row>
        <row r="1164">
          <cell r="A1164" t="str">
            <v>201601010</v>
          </cell>
          <cell r="B1164" t="str">
            <v>Debitori per fidejussioni</v>
          </cell>
          <cell r="C1164">
            <v>0</v>
          </cell>
          <cell r="E1164">
            <v>0</v>
          </cell>
          <cell r="G1164">
            <v>0</v>
          </cell>
          <cell r="H1164">
            <v>0</v>
          </cell>
          <cell r="I1164">
            <v>0</v>
          </cell>
          <cell r="K1164">
            <v>0</v>
          </cell>
        </row>
        <row r="1166">
          <cell r="A1166" t="str">
            <v>201602010</v>
          </cell>
          <cell r="B1166" t="str">
            <v>Debitori per gar. reali</v>
          </cell>
          <cell r="C1166">
            <v>0</v>
          </cell>
          <cell r="E1166">
            <v>0</v>
          </cell>
          <cell r="G1166">
            <v>0</v>
          </cell>
          <cell r="H1166">
            <v>0</v>
          </cell>
          <cell r="I1166">
            <v>0</v>
          </cell>
          <cell r="K1166">
            <v>0</v>
          </cell>
        </row>
        <row r="1168">
          <cell r="A1168" t="str">
            <v>201603010</v>
          </cell>
          <cell r="B1168" t="str">
            <v>Merci terzi in c.to lav.</v>
          </cell>
          <cell r="C1168">
            <v>0</v>
          </cell>
          <cell r="E1168">
            <v>0</v>
          </cell>
          <cell r="G1168">
            <v>0</v>
          </cell>
          <cell r="H1168">
            <v>0</v>
          </cell>
          <cell r="I1168">
            <v>0</v>
          </cell>
          <cell r="K1168">
            <v>0</v>
          </cell>
        </row>
        <row r="1170">
          <cell r="A1170" t="str">
            <v>201603020</v>
          </cell>
          <cell r="B1170" t="str">
            <v>Beni in leasing</v>
          </cell>
          <cell r="C1170">
            <v>0</v>
          </cell>
          <cell r="E1170">
            <v>0</v>
          </cell>
          <cell r="G1170">
            <v>0</v>
          </cell>
          <cell r="H1170">
            <v>0</v>
          </cell>
          <cell r="I1170">
            <v>0</v>
          </cell>
          <cell r="K1170">
            <v>0</v>
          </cell>
        </row>
        <row r="1172">
          <cell r="A1172" t="str">
            <v>201603030</v>
          </cell>
          <cell r="B1172" t="str">
            <v>Beni in prestito d'uso</v>
          </cell>
          <cell r="C1172">
            <v>0</v>
          </cell>
          <cell r="E1172">
            <v>0</v>
          </cell>
          <cell r="G1172">
            <v>0</v>
          </cell>
          <cell r="H1172">
            <v>0</v>
          </cell>
          <cell r="I1172">
            <v>0</v>
          </cell>
          <cell r="K1172">
            <v>0</v>
          </cell>
        </row>
        <row r="1174">
          <cell r="A1174" t="str">
            <v>201701010</v>
          </cell>
          <cell r="B1174" t="str">
            <v>Creditori per fidejuss.</v>
          </cell>
          <cell r="C1174">
            <v>0</v>
          </cell>
          <cell r="E1174">
            <v>0</v>
          </cell>
          <cell r="G1174">
            <v>0</v>
          </cell>
          <cell r="H1174">
            <v>0</v>
          </cell>
          <cell r="I1174">
            <v>0</v>
          </cell>
          <cell r="K1174">
            <v>0</v>
          </cell>
        </row>
        <row r="1176">
          <cell r="A1176" t="str">
            <v>201702010</v>
          </cell>
          <cell r="B1176" t="str">
            <v>Creditori per gar. reali</v>
          </cell>
          <cell r="C1176">
            <v>0</v>
          </cell>
          <cell r="E1176">
            <v>0</v>
          </cell>
          <cell r="G1176">
            <v>0</v>
          </cell>
          <cell r="H1176">
            <v>0</v>
          </cell>
          <cell r="I1176">
            <v>0</v>
          </cell>
          <cell r="K1176">
            <v>0</v>
          </cell>
        </row>
        <row r="1178">
          <cell r="A1178" t="str">
            <v>201703010</v>
          </cell>
          <cell r="B1178" t="str">
            <v>Depositari merci c.to lav</v>
          </cell>
          <cell r="C1178">
            <v>0</v>
          </cell>
          <cell r="E1178">
            <v>0</v>
          </cell>
          <cell r="G1178">
            <v>0</v>
          </cell>
          <cell r="H1178">
            <v>0</v>
          </cell>
          <cell r="I1178">
            <v>0</v>
          </cell>
          <cell r="K1178">
            <v>0</v>
          </cell>
        </row>
        <row r="1180">
          <cell r="A1180" t="str">
            <v>201703020</v>
          </cell>
          <cell r="B1180" t="str">
            <v>Cedenti beni in leasing</v>
          </cell>
          <cell r="C1180">
            <v>0</v>
          </cell>
          <cell r="E1180">
            <v>0</v>
          </cell>
          <cell r="G1180">
            <v>0</v>
          </cell>
          <cell r="H1180">
            <v>0</v>
          </cell>
          <cell r="I1180">
            <v>0</v>
          </cell>
          <cell r="K1180">
            <v>0</v>
          </cell>
        </row>
        <row r="1182">
          <cell r="A1182" t="str">
            <v>201703030</v>
          </cell>
          <cell r="B1182" t="str">
            <v>Cedenti beni in prest.uso</v>
          </cell>
          <cell r="C1182">
            <v>0</v>
          </cell>
          <cell r="E1182">
            <v>0</v>
          </cell>
          <cell r="G1182">
            <v>0</v>
          </cell>
          <cell r="H1182">
            <v>0</v>
          </cell>
          <cell r="I1182">
            <v>0</v>
          </cell>
          <cell r="K1182">
            <v>0</v>
          </cell>
        </row>
        <row r="1184">
          <cell r="A1184" t="str">
            <v>304001010</v>
          </cell>
          <cell r="B1184" t="str">
            <v>Perdita d'Esercizio C/Eco</v>
          </cell>
          <cell r="C1184">
            <v>0</v>
          </cell>
          <cell r="E1184">
            <v>0</v>
          </cell>
          <cell r="G1184">
            <v>0</v>
          </cell>
          <cell r="H1184">
            <v>0</v>
          </cell>
          <cell r="I1184">
            <v>0</v>
          </cell>
          <cell r="K1184">
            <v>0</v>
          </cell>
        </row>
        <row r="1186">
          <cell r="A1186" t="str">
            <v>402501030</v>
          </cell>
          <cell r="B1186" t="str">
            <v>I.C.I.A.P.</v>
          </cell>
          <cell r="C1186">
            <v>0</v>
          </cell>
          <cell r="E1186">
            <v>0</v>
          </cell>
          <cell r="G1186">
            <v>0</v>
          </cell>
          <cell r="H1186">
            <v>0</v>
          </cell>
          <cell r="I1186">
            <v>0</v>
          </cell>
          <cell r="K1186">
            <v>0</v>
          </cell>
        </row>
        <row r="1188">
          <cell r="A1188" t="str">
            <v>402501070</v>
          </cell>
          <cell r="B1188" t="str">
            <v>Imposta Patrimonio Netto</v>
          </cell>
          <cell r="C1188">
            <v>0</v>
          </cell>
          <cell r="E1188">
            <v>0</v>
          </cell>
          <cell r="G1188">
            <v>0</v>
          </cell>
          <cell r="H1188">
            <v>0</v>
          </cell>
          <cell r="I1188">
            <v>0</v>
          </cell>
          <cell r="K1188">
            <v>0</v>
          </cell>
        </row>
        <row r="1190">
          <cell r="A1190" t="str">
            <v>402601010</v>
          </cell>
          <cell r="B1190" t="str">
            <v>Int. pass. oneri Pressaco</v>
          </cell>
          <cell r="C1190">
            <v>0</v>
          </cell>
          <cell r="E1190">
            <v>0</v>
          </cell>
          <cell r="G1190">
            <v>0</v>
          </cell>
          <cell r="H1190">
            <v>0</v>
          </cell>
          <cell r="I1190">
            <v>0</v>
          </cell>
          <cell r="K1190">
            <v>0</v>
          </cell>
        </row>
        <row r="1192">
          <cell r="A1192" t="str">
            <v>402601020</v>
          </cell>
          <cell r="B1192" t="str">
            <v>Int. pass. oneri Previnsa</v>
          </cell>
          <cell r="C1192">
            <v>0</v>
          </cell>
          <cell r="E1192">
            <v>0</v>
          </cell>
          <cell r="G1192">
            <v>0</v>
          </cell>
          <cell r="H1192">
            <v>0</v>
          </cell>
          <cell r="I1192">
            <v>0</v>
          </cell>
          <cell r="K1192">
            <v>0</v>
          </cell>
        </row>
        <row r="1194">
          <cell r="A1194" t="str">
            <v>402601030</v>
          </cell>
          <cell r="B1194" t="str">
            <v>Int. Pass. Oneri Giobert</v>
          </cell>
          <cell r="C1194">
            <v>0</v>
          </cell>
          <cell r="E1194">
            <v>0</v>
          </cell>
          <cell r="G1194">
            <v>0</v>
          </cell>
          <cell r="H1194">
            <v>0</v>
          </cell>
          <cell r="I1194">
            <v>0</v>
          </cell>
          <cell r="K1194">
            <v>0</v>
          </cell>
        </row>
        <row r="1196">
          <cell r="A1196" t="str">
            <v>402602020</v>
          </cell>
          <cell r="B1196" t="str">
            <v>Int. passivi fin. MICA</v>
          </cell>
          <cell r="C1196">
            <v>0</v>
          </cell>
          <cell r="E1196">
            <v>0</v>
          </cell>
          <cell r="G1196">
            <v>0</v>
          </cell>
          <cell r="H1196">
            <v>0</v>
          </cell>
          <cell r="I1196">
            <v>0</v>
          </cell>
          <cell r="K1196">
            <v>0</v>
          </cell>
        </row>
        <row r="1198">
          <cell r="A1198" t="str">
            <v>404001010</v>
          </cell>
          <cell r="B1198" t="str">
            <v>Utile d'Esercizio C/Econ.</v>
          </cell>
          <cell r="C1198">
            <v>0</v>
          </cell>
          <cell r="E1198">
            <v>0</v>
          </cell>
          <cell r="G1198">
            <v>0</v>
          </cell>
          <cell r="H1198">
            <v>0</v>
          </cell>
          <cell r="I1198">
            <v>0</v>
          </cell>
          <cell r="K1198">
            <v>0</v>
          </cell>
        </row>
        <row r="1200">
          <cell r="A1200" t="str">
            <v>900101030</v>
          </cell>
          <cell r="B1200" t="str">
            <v>Chiusura/riapertura Vimercati spa</v>
          </cell>
          <cell r="C1200">
            <v>0</v>
          </cell>
          <cell r="E1200">
            <v>0</v>
          </cell>
          <cell r="G1200">
            <v>0</v>
          </cell>
          <cell r="H1200">
            <v>0</v>
          </cell>
          <cell r="I1200">
            <v>0</v>
          </cell>
          <cell r="K1200">
            <v>0</v>
          </cell>
        </row>
        <row r="1204">
          <cell r="C1204">
            <v>0</v>
          </cell>
          <cell r="E1204">
            <v>0</v>
          </cell>
          <cell r="G1204">
            <v>571197945.46000004</v>
          </cell>
          <cell r="H1204">
            <v>571197945.46000004</v>
          </cell>
          <cell r="I1204">
            <v>0</v>
          </cell>
          <cell r="K1204">
            <v>0</v>
          </cell>
        </row>
      </sheetData>
      <sheetData sheetId="3">
        <row r="1">
          <cell r="C1" t="str">
            <v>Saldo apertura esercizio</v>
          </cell>
          <cell r="E1" t="str">
            <v>Saldo inizio periodo</v>
          </cell>
          <cell r="G1" t="str">
            <v>Dare periodo</v>
          </cell>
          <cell r="H1" t="str">
            <v>Avere periodo</v>
          </cell>
          <cell r="I1" t="str">
            <v>Saldo periodo</v>
          </cell>
          <cell r="K1" t="str">
            <v>Saldo fine periodo</v>
          </cell>
        </row>
        <row r="3">
          <cell r="A3" t="str">
            <v>10</v>
          </cell>
          <cell r="B3" t="str">
            <v>Attività</v>
          </cell>
          <cell r="C3">
            <v>138425230.44</v>
          </cell>
          <cell r="D3" t="str">
            <v>D</v>
          </cell>
          <cell r="E3">
            <v>138425230.44</v>
          </cell>
          <cell r="F3" t="str">
            <v xml:space="preserve"> D</v>
          </cell>
          <cell r="G3">
            <v>124921540.04000001</v>
          </cell>
          <cell r="H3">
            <v>118453754.62</v>
          </cell>
          <cell r="I3">
            <v>6467785.4199999999</v>
          </cell>
          <cell r="J3" t="str">
            <v>D</v>
          </cell>
          <cell r="K3">
            <v>144893015.86000001</v>
          </cell>
          <cell r="L3" t="str">
            <v xml:space="preserve"> D</v>
          </cell>
        </row>
        <row r="5">
          <cell r="A5" t="str">
            <v>01</v>
          </cell>
          <cell r="B5" t="str">
            <v>Crediti verso Soci</v>
          </cell>
          <cell r="C5">
            <v>0</v>
          </cell>
          <cell r="E5">
            <v>0</v>
          </cell>
          <cell r="G5">
            <v>0</v>
          </cell>
          <cell r="H5">
            <v>0</v>
          </cell>
          <cell r="I5">
            <v>0</v>
          </cell>
          <cell r="K5">
            <v>0</v>
          </cell>
        </row>
        <row r="6">
          <cell r="A6" t="str">
            <v>01</v>
          </cell>
          <cell r="B6" t="str">
            <v>Crediti verso soci</v>
          </cell>
          <cell r="C6">
            <v>0</v>
          </cell>
          <cell r="E6">
            <v>0</v>
          </cell>
          <cell r="G6">
            <v>0</v>
          </cell>
          <cell r="H6">
            <v>0</v>
          </cell>
          <cell r="I6">
            <v>0</v>
          </cell>
          <cell r="K6">
            <v>0</v>
          </cell>
        </row>
        <row r="7">
          <cell r="A7" t="str">
            <v>100101010</v>
          </cell>
          <cell r="B7" t="str">
            <v>Crediti verso Soci</v>
          </cell>
          <cell r="C7">
            <v>0</v>
          </cell>
          <cell r="E7">
            <v>0</v>
          </cell>
          <cell r="G7">
            <v>0</v>
          </cell>
          <cell r="H7">
            <v>0</v>
          </cell>
          <cell r="I7">
            <v>0</v>
          </cell>
          <cell r="K7">
            <v>0</v>
          </cell>
        </row>
        <row r="9">
          <cell r="A9" t="str">
            <v>02</v>
          </cell>
          <cell r="B9" t="str">
            <v>Immobilizzazioni Immateriali</v>
          </cell>
          <cell r="C9">
            <v>41102598.409999996</v>
          </cell>
          <cell r="D9" t="str">
            <v>D</v>
          </cell>
          <cell r="E9">
            <v>41102598.409999996</v>
          </cell>
          <cell r="F9" t="str">
            <v xml:space="preserve"> D</v>
          </cell>
          <cell r="G9">
            <v>2098200</v>
          </cell>
          <cell r="H9">
            <v>14350</v>
          </cell>
          <cell r="I9">
            <v>2083850</v>
          </cell>
          <cell r="J9" t="str">
            <v>D</v>
          </cell>
          <cell r="K9">
            <v>43186448.409999996</v>
          </cell>
          <cell r="L9" t="str">
            <v xml:space="preserve"> D</v>
          </cell>
          <cell r="M9">
            <v>43186448.409999996</v>
          </cell>
        </row>
        <row r="10">
          <cell r="A10" t="str">
            <v>01</v>
          </cell>
          <cell r="B10" t="str">
            <v>Costi Imp. Amplim. e Plurienn</v>
          </cell>
          <cell r="C10">
            <v>1369783.79</v>
          </cell>
          <cell r="D10" t="str">
            <v>D</v>
          </cell>
          <cell r="E10">
            <v>1369783.79</v>
          </cell>
          <cell r="F10" t="str">
            <v xml:space="preserve"> D</v>
          </cell>
          <cell r="G10">
            <v>13850</v>
          </cell>
          <cell r="H10">
            <v>0</v>
          </cell>
          <cell r="I10">
            <v>13850</v>
          </cell>
          <cell r="J10" t="str">
            <v>D</v>
          </cell>
          <cell r="K10">
            <v>1383633.79</v>
          </cell>
          <cell r="L10" t="str">
            <v xml:space="preserve"> D</v>
          </cell>
          <cell r="M10">
            <v>1383633.79</v>
          </cell>
        </row>
        <row r="11">
          <cell r="A11" t="str">
            <v>100201010</v>
          </cell>
          <cell r="B11" t="str">
            <v>Spese di costit.e aum.cap</v>
          </cell>
          <cell r="C11">
            <v>1177760.04</v>
          </cell>
          <cell r="D11" t="str">
            <v>D</v>
          </cell>
          <cell r="E11">
            <v>1177760.04</v>
          </cell>
          <cell r="F11" t="str">
            <v>D</v>
          </cell>
          <cell r="G11">
            <v>0</v>
          </cell>
          <cell r="H11">
            <v>0</v>
          </cell>
          <cell r="I11">
            <v>0</v>
          </cell>
          <cell r="K11">
            <v>1177760.04</v>
          </cell>
          <cell r="L11" t="str">
            <v>D</v>
          </cell>
          <cell r="M11">
            <v>1177760.04</v>
          </cell>
        </row>
        <row r="12">
          <cell r="A12" t="str">
            <v>100201020</v>
          </cell>
          <cell r="B12" t="str">
            <v>Spese oper.societ.straord</v>
          </cell>
          <cell r="C12">
            <v>192023.75</v>
          </cell>
          <cell r="D12" t="str">
            <v>D</v>
          </cell>
          <cell r="E12">
            <v>192023.75</v>
          </cell>
          <cell r="F12" t="str">
            <v>D</v>
          </cell>
          <cell r="G12">
            <v>0</v>
          </cell>
          <cell r="H12">
            <v>0</v>
          </cell>
          <cell r="I12">
            <v>0</v>
          </cell>
          <cell r="K12">
            <v>192023.75</v>
          </cell>
          <cell r="L12" t="str">
            <v>D</v>
          </cell>
          <cell r="M12">
            <v>192023.75</v>
          </cell>
        </row>
        <row r="13">
          <cell r="A13" t="str">
            <v>100201030</v>
          </cell>
          <cell r="B13" t="str">
            <v>Spese pluriennali varie</v>
          </cell>
          <cell r="C13">
            <v>0</v>
          </cell>
          <cell r="E13">
            <v>0</v>
          </cell>
          <cell r="G13">
            <v>13850</v>
          </cell>
          <cell r="H13">
            <v>0</v>
          </cell>
          <cell r="I13">
            <v>13850</v>
          </cell>
          <cell r="J13" t="str">
            <v>D</v>
          </cell>
          <cell r="K13">
            <v>13850</v>
          </cell>
          <cell r="L13" t="str">
            <v>D</v>
          </cell>
          <cell r="M13">
            <v>13850</v>
          </cell>
        </row>
        <row r="14">
          <cell r="A14" t="str">
            <v>100201031</v>
          </cell>
          <cell r="B14" t="str">
            <v>Spese plurienn.x finanz.BNL</v>
          </cell>
          <cell r="C14">
            <v>0</v>
          </cell>
          <cell r="E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M14">
            <v>0</v>
          </cell>
        </row>
        <row r="15">
          <cell r="M15">
            <v>0</v>
          </cell>
        </row>
        <row r="16">
          <cell r="A16" t="str">
            <v>02</v>
          </cell>
          <cell r="B16" t="str">
            <v>Costi ricerca, sviluppo e pubb.</v>
          </cell>
          <cell r="C16">
            <v>5322136.59</v>
          </cell>
          <cell r="D16" t="str">
            <v>D</v>
          </cell>
          <cell r="E16">
            <v>5322136.59</v>
          </cell>
          <cell r="F16" t="str">
            <v xml:space="preserve"> D</v>
          </cell>
          <cell r="G16">
            <v>2070500</v>
          </cell>
          <cell r="H16">
            <v>500</v>
          </cell>
          <cell r="I16">
            <v>2070000</v>
          </cell>
          <cell r="J16" t="str">
            <v>D</v>
          </cell>
          <cell r="K16">
            <v>7392136.5899999999</v>
          </cell>
          <cell r="L16" t="str">
            <v xml:space="preserve"> D</v>
          </cell>
          <cell r="M16">
            <v>7392136.5899999999</v>
          </cell>
        </row>
        <row r="17">
          <cell r="A17" t="str">
            <v>100202010</v>
          </cell>
          <cell r="B17" t="str">
            <v>Costi di sviluppo nuovi prodotti</v>
          </cell>
          <cell r="C17">
            <v>5322136.59</v>
          </cell>
          <cell r="D17" t="str">
            <v>D</v>
          </cell>
          <cell r="E17">
            <v>5322136.59</v>
          </cell>
          <cell r="F17" t="str">
            <v>D</v>
          </cell>
          <cell r="G17">
            <v>2070500</v>
          </cell>
          <cell r="H17">
            <v>500</v>
          </cell>
          <cell r="I17">
            <v>2070000</v>
          </cell>
          <cell r="J17" t="str">
            <v>D</v>
          </cell>
          <cell r="K17">
            <v>7392136.5899999999</v>
          </cell>
          <cell r="L17" t="str">
            <v>D</v>
          </cell>
          <cell r="M17">
            <v>7392136.5899999999</v>
          </cell>
        </row>
        <row r="18">
          <cell r="A18" t="str">
            <v>100202020</v>
          </cell>
          <cell r="B18" t="str">
            <v>Altri costi di sviluppo nuovi prodo</v>
          </cell>
          <cell r="C18">
            <v>0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K18">
            <v>0</v>
          </cell>
          <cell r="M18">
            <v>0</v>
          </cell>
        </row>
        <row r="19">
          <cell r="M19">
            <v>0</v>
          </cell>
        </row>
        <row r="20">
          <cell r="A20" t="str">
            <v>03</v>
          </cell>
          <cell r="B20" t="str">
            <v>Diritti di brevetto</v>
          </cell>
          <cell r="C20">
            <v>889982.08</v>
          </cell>
          <cell r="D20" t="str">
            <v>D</v>
          </cell>
          <cell r="E20">
            <v>889982.08</v>
          </cell>
          <cell r="F20" t="str">
            <v xml:space="preserve"> D</v>
          </cell>
          <cell r="G20">
            <v>0</v>
          </cell>
          <cell r="H20">
            <v>0</v>
          </cell>
          <cell r="I20">
            <v>0</v>
          </cell>
          <cell r="K20">
            <v>889982.08</v>
          </cell>
          <cell r="L20" t="str">
            <v xml:space="preserve"> D</v>
          </cell>
          <cell r="M20">
            <v>889982.08</v>
          </cell>
        </row>
        <row r="21">
          <cell r="A21" t="str">
            <v>100203010</v>
          </cell>
          <cell r="B21" t="str">
            <v>Diritti di Brevetto</v>
          </cell>
          <cell r="C21">
            <v>889982.08</v>
          </cell>
          <cell r="D21" t="str">
            <v>D</v>
          </cell>
          <cell r="E21">
            <v>889982.08</v>
          </cell>
          <cell r="F21" t="str">
            <v>D</v>
          </cell>
          <cell r="G21">
            <v>0</v>
          </cell>
          <cell r="H21">
            <v>0</v>
          </cell>
          <cell r="I21">
            <v>0</v>
          </cell>
          <cell r="K21">
            <v>889982.08</v>
          </cell>
          <cell r="L21" t="str">
            <v>D</v>
          </cell>
          <cell r="M21">
            <v>889982.08</v>
          </cell>
        </row>
        <row r="22">
          <cell r="M22">
            <v>0</v>
          </cell>
        </row>
        <row r="23">
          <cell r="A23" t="str">
            <v>04</v>
          </cell>
          <cell r="B23" t="str">
            <v>Avviamento</v>
          </cell>
          <cell r="C23">
            <v>33398855.620000001</v>
          </cell>
          <cell r="D23" t="str">
            <v>D</v>
          </cell>
          <cell r="E23">
            <v>33398855.620000001</v>
          </cell>
          <cell r="F23" t="str">
            <v xml:space="preserve"> D</v>
          </cell>
          <cell r="G23">
            <v>0</v>
          </cell>
          <cell r="H23">
            <v>0</v>
          </cell>
          <cell r="I23">
            <v>0</v>
          </cell>
          <cell r="K23">
            <v>33398855.620000001</v>
          </cell>
          <cell r="L23" t="str">
            <v xml:space="preserve"> D</v>
          </cell>
          <cell r="M23">
            <v>33398855.620000001</v>
          </cell>
        </row>
        <row r="24">
          <cell r="A24" t="str">
            <v>100204010</v>
          </cell>
          <cell r="B24" t="str">
            <v>Avviamento 01/07/98</v>
          </cell>
          <cell r="C24">
            <v>13557858.92</v>
          </cell>
          <cell r="D24" t="str">
            <v>D</v>
          </cell>
          <cell r="E24">
            <v>13557858.92</v>
          </cell>
          <cell r="F24" t="str">
            <v>D</v>
          </cell>
          <cell r="G24">
            <v>0</v>
          </cell>
          <cell r="H24">
            <v>0</v>
          </cell>
          <cell r="I24">
            <v>0</v>
          </cell>
          <cell r="K24">
            <v>13557858.92</v>
          </cell>
          <cell r="L24" t="str">
            <v>D</v>
          </cell>
          <cell r="M24">
            <v>13557858.92</v>
          </cell>
        </row>
        <row r="25">
          <cell r="A25" t="str">
            <v>100204020</v>
          </cell>
          <cell r="B25" t="str">
            <v>Avviamento 27/12/05</v>
          </cell>
          <cell r="C25">
            <v>5483000</v>
          </cell>
          <cell r="D25" t="str">
            <v>D</v>
          </cell>
          <cell r="E25">
            <v>5483000</v>
          </cell>
          <cell r="F25" t="str">
            <v>D</v>
          </cell>
          <cell r="G25">
            <v>0</v>
          </cell>
          <cell r="H25">
            <v>0</v>
          </cell>
          <cell r="I25">
            <v>0</v>
          </cell>
          <cell r="K25">
            <v>5483000</v>
          </cell>
          <cell r="L25" t="str">
            <v>D</v>
          </cell>
          <cell r="M25">
            <v>5483000</v>
          </cell>
        </row>
        <row r="26">
          <cell r="A26" t="str">
            <v>100204030</v>
          </cell>
          <cell r="B26" t="str">
            <v>Avviamento 15/07/08</v>
          </cell>
          <cell r="C26">
            <v>14357996.699999999</v>
          </cell>
          <cell r="D26" t="str">
            <v>D</v>
          </cell>
          <cell r="E26">
            <v>14357996.699999999</v>
          </cell>
          <cell r="F26" t="str">
            <v>D</v>
          </cell>
          <cell r="G26">
            <v>0</v>
          </cell>
          <cell r="H26">
            <v>0</v>
          </cell>
          <cell r="I26">
            <v>0</v>
          </cell>
          <cell r="K26">
            <v>14357996.699999999</v>
          </cell>
          <cell r="L26" t="str">
            <v>D</v>
          </cell>
          <cell r="M26">
            <v>14357996.699999999</v>
          </cell>
        </row>
        <row r="27">
          <cell r="M27">
            <v>0</v>
          </cell>
        </row>
        <row r="28">
          <cell r="A28" t="str">
            <v>05</v>
          </cell>
          <cell r="B28" t="str">
            <v>Concessioni, licenze, marchi</v>
          </cell>
          <cell r="C28">
            <v>0</v>
          </cell>
          <cell r="E28">
            <v>0</v>
          </cell>
          <cell r="G28">
            <v>13850</v>
          </cell>
          <cell r="H28">
            <v>13850</v>
          </cell>
          <cell r="I28">
            <v>0</v>
          </cell>
          <cell r="K28">
            <v>0</v>
          </cell>
          <cell r="M28">
            <v>0</v>
          </cell>
        </row>
        <row r="29">
          <cell r="A29" t="str">
            <v>100205010</v>
          </cell>
          <cell r="B29" t="str">
            <v>Concess., Licenze, Marchi</v>
          </cell>
          <cell r="C29">
            <v>0</v>
          </cell>
          <cell r="E29">
            <v>0</v>
          </cell>
          <cell r="G29">
            <v>13850</v>
          </cell>
          <cell r="H29">
            <v>13850</v>
          </cell>
          <cell r="I29">
            <v>0</v>
          </cell>
          <cell r="K29">
            <v>0</v>
          </cell>
          <cell r="M29">
            <v>0</v>
          </cell>
        </row>
        <row r="30">
          <cell r="M30">
            <v>0</v>
          </cell>
        </row>
        <row r="31">
          <cell r="A31" t="str">
            <v>06</v>
          </cell>
          <cell r="B31" t="str">
            <v>Spese incrementative beni di terzi</v>
          </cell>
          <cell r="C31">
            <v>121840.33</v>
          </cell>
          <cell r="D31" t="str">
            <v>D</v>
          </cell>
          <cell r="E31">
            <v>121840.33</v>
          </cell>
          <cell r="F31" t="str">
            <v xml:space="preserve"> D</v>
          </cell>
          <cell r="G31">
            <v>0</v>
          </cell>
          <cell r="H31">
            <v>0</v>
          </cell>
          <cell r="I31">
            <v>0</v>
          </cell>
          <cell r="K31">
            <v>121840.33</v>
          </cell>
          <cell r="L31" t="str">
            <v xml:space="preserve"> D</v>
          </cell>
          <cell r="M31">
            <v>121840.33</v>
          </cell>
        </row>
        <row r="32">
          <cell r="A32" t="str">
            <v>100206010</v>
          </cell>
          <cell r="B32" t="str">
            <v>Spese di manut.da ammort.</v>
          </cell>
          <cell r="C32">
            <v>121840.33</v>
          </cell>
          <cell r="D32" t="str">
            <v>D</v>
          </cell>
          <cell r="E32">
            <v>121840.33</v>
          </cell>
          <cell r="F32" t="str">
            <v>D</v>
          </cell>
          <cell r="G32">
            <v>0</v>
          </cell>
          <cell r="H32">
            <v>0</v>
          </cell>
          <cell r="I32">
            <v>0</v>
          </cell>
          <cell r="K32">
            <v>121840.33</v>
          </cell>
          <cell r="L32" t="str">
            <v>D</v>
          </cell>
          <cell r="M32">
            <v>121840.33</v>
          </cell>
        </row>
        <row r="33">
          <cell r="M33">
            <v>0</v>
          </cell>
        </row>
        <row r="34">
          <cell r="A34" t="str">
            <v>07</v>
          </cell>
          <cell r="B34" t="str">
            <v>Altre immobilizzazioni immateriali</v>
          </cell>
          <cell r="C34">
            <v>0</v>
          </cell>
          <cell r="E34">
            <v>0</v>
          </cell>
          <cell r="G34">
            <v>0</v>
          </cell>
          <cell r="H34">
            <v>0</v>
          </cell>
          <cell r="I34">
            <v>0</v>
          </cell>
          <cell r="K34">
            <v>0</v>
          </cell>
          <cell r="M34">
            <v>0</v>
          </cell>
        </row>
        <row r="35">
          <cell r="A35" t="str">
            <v>100207010</v>
          </cell>
          <cell r="B35" t="str">
            <v>Software applicativo</v>
          </cell>
          <cell r="C35">
            <v>0</v>
          </cell>
          <cell r="E35">
            <v>0</v>
          </cell>
          <cell r="G35">
            <v>0</v>
          </cell>
          <cell r="H35">
            <v>0</v>
          </cell>
          <cell r="I35">
            <v>0</v>
          </cell>
          <cell r="K35">
            <v>0</v>
          </cell>
          <cell r="M35">
            <v>0</v>
          </cell>
        </row>
        <row r="36">
          <cell r="M36">
            <v>0</v>
          </cell>
        </row>
        <row r="37">
          <cell r="A37" t="str">
            <v>03</v>
          </cell>
          <cell r="B37" t="str">
            <v>Immobilizzazioni materiali</v>
          </cell>
          <cell r="C37">
            <v>63437293.649999999</v>
          </cell>
          <cell r="D37" t="str">
            <v>D</v>
          </cell>
          <cell r="E37">
            <v>63437293.649999999</v>
          </cell>
          <cell r="F37" t="str">
            <v xml:space="preserve"> D</v>
          </cell>
          <cell r="G37">
            <v>3431004.44</v>
          </cell>
          <cell r="H37">
            <v>1338648.7</v>
          </cell>
          <cell r="I37">
            <v>2092355.74</v>
          </cell>
          <cell r="J37" t="str">
            <v>D</v>
          </cell>
          <cell r="K37">
            <v>65529649.390000001</v>
          </cell>
          <cell r="L37" t="str">
            <v xml:space="preserve"> D</v>
          </cell>
          <cell r="M37">
            <v>65529649.390000001</v>
          </cell>
        </row>
        <row r="38">
          <cell r="A38" t="str">
            <v>01</v>
          </cell>
          <cell r="B38" t="str">
            <v>Terreni</v>
          </cell>
          <cell r="C38">
            <v>55015.71</v>
          </cell>
          <cell r="D38" t="str">
            <v>D</v>
          </cell>
          <cell r="E38">
            <v>55015.71</v>
          </cell>
          <cell r="F38" t="str">
            <v xml:space="preserve"> D</v>
          </cell>
          <cell r="G38">
            <v>0</v>
          </cell>
          <cell r="H38">
            <v>0</v>
          </cell>
          <cell r="I38">
            <v>0</v>
          </cell>
          <cell r="K38">
            <v>55015.71</v>
          </cell>
          <cell r="L38" t="str">
            <v xml:space="preserve"> D</v>
          </cell>
          <cell r="M38">
            <v>55015.71</v>
          </cell>
        </row>
        <row r="39">
          <cell r="A39" t="str">
            <v>100301010</v>
          </cell>
          <cell r="B39" t="str">
            <v>Terreno Ossona</v>
          </cell>
          <cell r="C39">
            <v>0</v>
          </cell>
          <cell r="E39">
            <v>0</v>
          </cell>
          <cell r="G39">
            <v>0</v>
          </cell>
          <cell r="H39">
            <v>0</v>
          </cell>
          <cell r="I39">
            <v>0</v>
          </cell>
          <cell r="K39">
            <v>0</v>
          </cell>
          <cell r="M39">
            <v>0</v>
          </cell>
        </row>
        <row r="40">
          <cell r="A40" t="str">
            <v>100301020</v>
          </cell>
          <cell r="B40" t="str">
            <v>Terreno Pero</v>
          </cell>
          <cell r="C40">
            <v>55015.71</v>
          </cell>
          <cell r="D40" t="str">
            <v>D</v>
          </cell>
          <cell r="E40">
            <v>55015.71</v>
          </cell>
          <cell r="F40" t="str">
            <v>D</v>
          </cell>
          <cell r="G40">
            <v>0</v>
          </cell>
          <cell r="H40">
            <v>0</v>
          </cell>
          <cell r="I40">
            <v>0</v>
          </cell>
          <cell r="K40">
            <v>55015.71</v>
          </cell>
          <cell r="L40" t="str">
            <v>D</v>
          </cell>
          <cell r="M40">
            <v>55015.71</v>
          </cell>
        </row>
        <row r="41">
          <cell r="M41">
            <v>0</v>
          </cell>
        </row>
        <row r="42">
          <cell r="A42" t="str">
            <v>02</v>
          </cell>
          <cell r="B42" t="str">
            <v>Immobili Industriali</v>
          </cell>
          <cell r="C42">
            <v>10236122.57</v>
          </cell>
          <cell r="D42" t="str">
            <v>D</v>
          </cell>
          <cell r="E42">
            <v>10236122.57</v>
          </cell>
          <cell r="F42" t="str">
            <v xml:space="preserve"> D</v>
          </cell>
          <cell r="G42">
            <v>74279.3</v>
          </cell>
          <cell r="H42">
            <v>30879.3</v>
          </cell>
          <cell r="I42">
            <v>43400</v>
          </cell>
          <cell r="J42" t="str">
            <v>D</v>
          </cell>
          <cell r="K42">
            <v>10279522.569999998</v>
          </cell>
          <cell r="L42" t="str">
            <v xml:space="preserve"> D</v>
          </cell>
          <cell r="M42">
            <v>10279522.569999998</v>
          </cell>
        </row>
        <row r="43">
          <cell r="A43" t="str">
            <v>100302010</v>
          </cell>
          <cell r="B43" t="str">
            <v>Immobile industriale Pero &gt; 500 ¤</v>
          </cell>
          <cell r="C43">
            <v>10236122.57</v>
          </cell>
          <cell r="D43" t="str">
            <v>D</v>
          </cell>
          <cell r="E43">
            <v>10236122.57</v>
          </cell>
          <cell r="F43" t="str">
            <v>D</v>
          </cell>
          <cell r="G43">
            <v>74279.3</v>
          </cell>
          <cell r="H43">
            <v>30879.3</v>
          </cell>
          <cell r="I43">
            <v>43400</v>
          </cell>
          <cell r="J43" t="str">
            <v>D</v>
          </cell>
          <cell r="K43">
            <v>10279522.57</v>
          </cell>
          <cell r="L43" t="str">
            <v>D</v>
          </cell>
          <cell r="M43">
            <v>10279522.57</v>
          </cell>
        </row>
        <row r="44">
          <cell r="M44">
            <v>0</v>
          </cell>
        </row>
        <row r="45">
          <cell r="A45" t="str">
            <v>03</v>
          </cell>
          <cell r="B45" t="str">
            <v>Impianti</v>
          </cell>
          <cell r="C45">
            <v>1728638.2</v>
          </cell>
          <cell r="D45" t="str">
            <v>D</v>
          </cell>
          <cell r="E45">
            <v>1728638.2</v>
          </cell>
          <cell r="F45" t="str">
            <v xml:space="preserve"> D</v>
          </cell>
          <cell r="G45">
            <v>0</v>
          </cell>
          <cell r="H45">
            <v>0</v>
          </cell>
          <cell r="I45">
            <v>0</v>
          </cell>
          <cell r="K45">
            <v>1728638.2</v>
          </cell>
          <cell r="L45" t="str">
            <v xml:space="preserve"> D</v>
          </cell>
          <cell r="M45">
            <v>1728638.2</v>
          </cell>
        </row>
        <row r="46">
          <cell r="A46" t="str">
            <v>100303010</v>
          </cell>
          <cell r="B46" t="str">
            <v>Impianti generici</v>
          </cell>
          <cell r="C46">
            <v>1728638.2</v>
          </cell>
          <cell r="D46" t="str">
            <v>D</v>
          </cell>
          <cell r="E46">
            <v>1728638.2</v>
          </cell>
          <cell r="F46" t="str">
            <v>D</v>
          </cell>
          <cell r="G46">
            <v>0</v>
          </cell>
          <cell r="H46">
            <v>0</v>
          </cell>
          <cell r="I46">
            <v>0</v>
          </cell>
          <cell r="K46">
            <v>1728638.2</v>
          </cell>
          <cell r="L46" t="str">
            <v>D</v>
          </cell>
          <cell r="M46">
            <v>1728638.2</v>
          </cell>
        </row>
        <row r="47">
          <cell r="M47">
            <v>0</v>
          </cell>
        </row>
        <row r="48">
          <cell r="A48" t="str">
            <v>04</v>
          </cell>
          <cell r="B48" t="str">
            <v>Macchinari</v>
          </cell>
          <cell r="C48">
            <v>27271718.460000001</v>
          </cell>
          <cell r="D48" t="str">
            <v>D</v>
          </cell>
          <cell r="E48">
            <v>27271718.460000001</v>
          </cell>
          <cell r="F48" t="str">
            <v xml:space="preserve"> D</v>
          </cell>
          <cell r="G48">
            <v>457609.67</v>
          </cell>
          <cell r="H48">
            <v>365098.66</v>
          </cell>
          <cell r="I48">
            <v>92511.01</v>
          </cell>
          <cell r="J48" t="str">
            <v>D</v>
          </cell>
          <cell r="K48">
            <v>27364229.469999999</v>
          </cell>
          <cell r="L48" t="str">
            <v xml:space="preserve"> D</v>
          </cell>
          <cell r="M48">
            <v>27364229.469999999</v>
          </cell>
        </row>
        <row r="49">
          <cell r="A49" t="str">
            <v>100304010</v>
          </cell>
          <cell r="B49" t="str">
            <v>Macchinari &gt; 500¤</v>
          </cell>
          <cell r="C49">
            <v>27244620.460000001</v>
          </cell>
          <cell r="D49" t="str">
            <v>D</v>
          </cell>
          <cell r="E49">
            <v>27244620.460000001</v>
          </cell>
          <cell r="F49" t="str">
            <v>D</v>
          </cell>
          <cell r="G49">
            <v>457609.67</v>
          </cell>
          <cell r="H49">
            <v>365098.66</v>
          </cell>
          <cell r="I49">
            <v>92511.01</v>
          </cell>
          <cell r="J49" t="str">
            <v>D</v>
          </cell>
          <cell r="K49">
            <v>27337131.469999999</v>
          </cell>
          <cell r="L49" t="str">
            <v>D</v>
          </cell>
          <cell r="M49">
            <v>27337131.469999999</v>
          </cell>
        </row>
        <row r="50">
          <cell r="A50" t="str">
            <v>100304015</v>
          </cell>
          <cell r="B50" t="str">
            <v>Modifiche Macchinario in Leasing</v>
          </cell>
          <cell r="C50">
            <v>27098</v>
          </cell>
          <cell r="D50" t="str">
            <v>D</v>
          </cell>
          <cell r="E50">
            <v>27098</v>
          </cell>
          <cell r="F50" t="str">
            <v>D</v>
          </cell>
          <cell r="G50">
            <v>0</v>
          </cell>
          <cell r="H50">
            <v>0</v>
          </cell>
          <cell r="I50">
            <v>0</v>
          </cell>
          <cell r="K50">
            <v>27098</v>
          </cell>
          <cell r="L50" t="str">
            <v>D</v>
          </cell>
          <cell r="M50">
            <v>27098</v>
          </cell>
        </row>
        <row r="51">
          <cell r="M51">
            <v>0</v>
          </cell>
        </row>
        <row r="52">
          <cell r="A52" t="str">
            <v>05</v>
          </cell>
          <cell r="B52" t="str">
            <v>Attrezzature Industriali</v>
          </cell>
          <cell r="C52">
            <v>21756559.48</v>
          </cell>
          <cell r="D52" t="str">
            <v>D</v>
          </cell>
          <cell r="E52">
            <v>21756559.48</v>
          </cell>
          <cell r="F52" t="str">
            <v xml:space="preserve"> D</v>
          </cell>
          <cell r="G52">
            <v>2001406.2</v>
          </cell>
          <cell r="H52">
            <v>59650</v>
          </cell>
          <cell r="I52">
            <v>1941756.2</v>
          </cell>
          <cell r="J52" t="str">
            <v>D</v>
          </cell>
          <cell r="K52">
            <v>23698315.68</v>
          </cell>
          <cell r="L52" t="str">
            <v xml:space="preserve"> D</v>
          </cell>
          <cell r="M52">
            <v>23698315.68</v>
          </cell>
        </row>
        <row r="53">
          <cell r="A53" t="str">
            <v>100305010</v>
          </cell>
          <cell r="B53" t="str">
            <v>Stampi e attr. di produz.</v>
          </cell>
          <cell r="C53">
            <v>21075708.23</v>
          </cell>
          <cell r="D53" t="str">
            <v>D</v>
          </cell>
          <cell r="E53">
            <v>21075708.23</v>
          </cell>
          <cell r="F53" t="str">
            <v>D</v>
          </cell>
          <cell r="G53">
            <v>1121112.33</v>
          </cell>
          <cell r="H53">
            <v>49250</v>
          </cell>
          <cell r="I53">
            <v>1071862.33</v>
          </cell>
          <cell r="J53" t="str">
            <v>D</v>
          </cell>
          <cell r="K53">
            <v>22147570.559999999</v>
          </cell>
          <cell r="L53" t="str">
            <v>D</v>
          </cell>
          <cell r="M53">
            <v>22147570.559999999</v>
          </cell>
        </row>
        <row r="54">
          <cell r="A54" t="str">
            <v>100305011</v>
          </cell>
          <cell r="B54" t="str">
            <v>Modifiche stampi per richieste int.</v>
          </cell>
          <cell r="C54">
            <v>482935.26</v>
          </cell>
          <cell r="D54" t="str">
            <v>D</v>
          </cell>
          <cell r="E54">
            <v>482935.26</v>
          </cell>
          <cell r="F54" t="str">
            <v>D</v>
          </cell>
          <cell r="G54">
            <v>551915.73</v>
          </cell>
          <cell r="H54">
            <v>10400</v>
          </cell>
          <cell r="I54">
            <v>541515.73</v>
          </cell>
          <cell r="J54" t="str">
            <v>D</v>
          </cell>
          <cell r="K54">
            <v>1024450.99</v>
          </cell>
          <cell r="L54" t="str">
            <v>D</v>
          </cell>
          <cell r="M54">
            <v>1024450.99</v>
          </cell>
        </row>
        <row r="55">
          <cell r="A55" t="str">
            <v>100305012</v>
          </cell>
          <cell r="B55" t="str">
            <v>Modifiche stampi per richieste est.</v>
          </cell>
          <cell r="C55">
            <v>87982.78</v>
          </cell>
          <cell r="D55" t="str">
            <v>D</v>
          </cell>
          <cell r="E55">
            <v>87982.78</v>
          </cell>
          <cell r="F55" t="str">
            <v>D</v>
          </cell>
          <cell r="G55">
            <v>4300</v>
          </cell>
          <cell r="H55">
            <v>0</v>
          </cell>
          <cell r="I55">
            <v>4300</v>
          </cell>
          <cell r="J55" t="str">
            <v>D</v>
          </cell>
          <cell r="K55">
            <v>92282.78</v>
          </cell>
          <cell r="L55" t="str">
            <v>D</v>
          </cell>
          <cell r="M55">
            <v>92282.78</v>
          </cell>
        </row>
        <row r="56">
          <cell r="A56" t="str">
            <v>100305020</v>
          </cell>
          <cell r="B56" t="str">
            <v>Attrezz. varia e minuta &gt;500 ¤</v>
          </cell>
          <cell r="C56">
            <v>109933.21</v>
          </cell>
          <cell r="D56" t="str">
            <v>D</v>
          </cell>
          <cell r="E56">
            <v>109933.21</v>
          </cell>
          <cell r="F56" t="str">
            <v>D</v>
          </cell>
          <cell r="G56">
            <v>324078.14</v>
          </cell>
          <cell r="H56">
            <v>0</v>
          </cell>
          <cell r="I56">
            <v>324078.14</v>
          </cell>
          <cell r="J56" t="str">
            <v>D</v>
          </cell>
          <cell r="K56">
            <v>434011.35</v>
          </cell>
          <cell r="L56" t="str">
            <v>D</v>
          </cell>
          <cell r="M56">
            <v>434011.35</v>
          </cell>
        </row>
        <row r="57">
          <cell r="M57">
            <v>0</v>
          </cell>
        </row>
        <row r="58">
          <cell r="A58" t="str">
            <v>06</v>
          </cell>
          <cell r="B58" t="str">
            <v>Automezzi</v>
          </cell>
          <cell r="C58">
            <v>146025.43</v>
          </cell>
          <cell r="D58" t="str">
            <v>D</v>
          </cell>
          <cell r="E58">
            <v>146025.43</v>
          </cell>
          <cell r="F58" t="str">
            <v xml:space="preserve"> D</v>
          </cell>
          <cell r="G58">
            <v>0</v>
          </cell>
          <cell r="H58">
            <v>0</v>
          </cell>
          <cell r="I58">
            <v>0</v>
          </cell>
          <cell r="K58">
            <v>146025.43</v>
          </cell>
          <cell r="L58" t="str">
            <v xml:space="preserve"> D</v>
          </cell>
          <cell r="M58">
            <v>146025.43</v>
          </cell>
        </row>
        <row r="59">
          <cell r="A59" t="str">
            <v>100306010</v>
          </cell>
          <cell r="B59" t="str">
            <v>Automezzi</v>
          </cell>
          <cell r="C59">
            <v>56661.22</v>
          </cell>
          <cell r="D59" t="str">
            <v>D</v>
          </cell>
          <cell r="E59">
            <v>56661.22</v>
          </cell>
          <cell r="F59" t="str">
            <v>D</v>
          </cell>
          <cell r="G59">
            <v>0</v>
          </cell>
          <cell r="H59">
            <v>0</v>
          </cell>
          <cell r="I59">
            <v>0</v>
          </cell>
          <cell r="K59">
            <v>56661.22</v>
          </cell>
          <cell r="L59" t="str">
            <v>D</v>
          </cell>
          <cell r="M59">
            <v>56661.22</v>
          </cell>
        </row>
        <row r="60">
          <cell r="A60" t="str">
            <v>100306020</v>
          </cell>
          <cell r="B60" t="str">
            <v>Mezzi trasporto interno</v>
          </cell>
          <cell r="C60">
            <v>89364.21</v>
          </cell>
          <cell r="D60" t="str">
            <v>D</v>
          </cell>
          <cell r="E60">
            <v>89364.21</v>
          </cell>
          <cell r="F60" t="str">
            <v>D</v>
          </cell>
          <cell r="G60">
            <v>0</v>
          </cell>
          <cell r="H60">
            <v>0</v>
          </cell>
          <cell r="I60">
            <v>0</v>
          </cell>
          <cell r="K60">
            <v>89364.21</v>
          </cell>
          <cell r="L60" t="str">
            <v>D</v>
          </cell>
          <cell r="M60">
            <v>89364.21</v>
          </cell>
        </row>
        <row r="61">
          <cell r="M61">
            <v>0</v>
          </cell>
        </row>
        <row r="62">
          <cell r="A62" t="str">
            <v>07</v>
          </cell>
          <cell r="B62" t="str">
            <v>Mobili e macchine ufficio</v>
          </cell>
          <cell r="C62">
            <v>1740600.06</v>
          </cell>
          <cell r="D62" t="str">
            <v>D</v>
          </cell>
          <cell r="E62">
            <v>1740600.06</v>
          </cell>
          <cell r="F62" t="str">
            <v xml:space="preserve"> D</v>
          </cell>
          <cell r="G62">
            <v>26650</v>
          </cell>
          <cell r="H62">
            <v>2080</v>
          </cell>
          <cell r="I62">
            <v>24570</v>
          </cell>
          <cell r="J62" t="str">
            <v>D</v>
          </cell>
          <cell r="K62">
            <v>1765170.06</v>
          </cell>
          <cell r="L62" t="str">
            <v xml:space="preserve"> D</v>
          </cell>
          <cell r="M62">
            <v>1765170.06</v>
          </cell>
        </row>
        <row r="63">
          <cell r="A63" t="str">
            <v>100307010</v>
          </cell>
          <cell r="B63" t="str">
            <v>Mobili e Macch. ordinarie &gt; 500¤</v>
          </cell>
          <cell r="C63">
            <v>317148.21000000002</v>
          </cell>
          <cell r="D63" t="str">
            <v>D</v>
          </cell>
          <cell r="E63">
            <v>317148.21000000002</v>
          </cell>
          <cell r="F63" t="str">
            <v>D</v>
          </cell>
          <cell r="G63">
            <v>3600</v>
          </cell>
          <cell r="H63">
            <v>0</v>
          </cell>
          <cell r="I63">
            <v>3600</v>
          </cell>
          <cell r="J63" t="str">
            <v>D</v>
          </cell>
          <cell r="K63">
            <v>320748.21000000002</v>
          </cell>
          <cell r="L63" t="str">
            <v>D</v>
          </cell>
          <cell r="M63">
            <v>320748.21000000002</v>
          </cell>
        </row>
        <row r="64">
          <cell r="A64" t="str">
            <v>100307020</v>
          </cell>
          <cell r="B64" t="str">
            <v>Macch.Uff.elettroniche/Sw &gt; 500 ¤</v>
          </cell>
          <cell r="C64">
            <v>1423451.85</v>
          </cell>
          <cell r="D64" t="str">
            <v>D</v>
          </cell>
          <cell r="E64">
            <v>1423451.85</v>
          </cell>
          <cell r="F64" t="str">
            <v>D</v>
          </cell>
          <cell r="G64">
            <v>23050</v>
          </cell>
          <cell r="H64">
            <v>2080</v>
          </cell>
          <cell r="I64">
            <v>20970</v>
          </cell>
          <cell r="J64" t="str">
            <v>D</v>
          </cell>
          <cell r="K64">
            <v>1444421.85</v>
          </cell>
          <cell r="L64" t="str">
            <v>D</v>
          </cell>
          <cell r="M64">
            <v>1444421.85</v>
          </cell>
        </row>
        <row r="65">
          <cell r="M65">
            <v>0</v>
          </cell>
        </row>
        <row r="66">
          <cell r="A66" t="str">
            <v>08</v>
          </cell>
          <cell r="B66" t="str">
            <v>Forni</v>
          </cell>
          <cell r="C66">
            <v>1400.37</v>
          </cell>
          <cell r="D66" t="str">
            <v>D</v>
          </cell>
          <cell r="E66">
            <v>1400.37</v>
          </cell>
          <cell r="F66" t="str">
            <v xml:space="preserve"> D</v>
          </cell>
          <cell r="G66">
            <v>0</v>
          </cell>
          <cell r="H66">
            <v>0</v>
          </cell>
          <cell r="I66">
            <v>0</v>
          </cell>
          <cell r="K66">
            <v>1400.37</v>
          </cell>
          <cell r="L66" t="str">
            <v xml:space="preserve"> D</v>
          </cell>
          <cell r="M66">
            <v>1400.37</v>
          </cell>
        </row>
        <row r="67">
          <cell r="A67" t="str">
            <v>100308010</v>
          </cell>
          <cell r="B67" t="str">
            <v>Forni e sue pertinenze</v>
          </cell>
          <cell r="C67">
            <v>1400.37</v>
          </cell>
          <cell r="D67" t="str">
            <v>D</v>
          </cell>
          <cell r="E67">
            <v>1400.37</v>
          </cell>
          <cell r="F67" t="str">
            <v>D</v>
          </cell>
          <cell r="G67">
            <v>0</v>
          </cell>
          <cell r="H67">
            <v>0</v>
          </cell>
          <cell r="I67">
            <v>0</v>
          </cell>
          <cell r="K67">
            <v>1400.37</v>
          </cell>
          <cell r="L67" t="str">
            <v>D</v>
          </cell>
          <cell r="M67">
            <v>1400.37</v>
          </cell>
        </row>
        <row r="68">
          <cell r="M68">
            <v>0</v>
          </cell>
        </row>
        <row r="69">
          <cell r="A69" t="str">
            <v>09</v>
          </cell>
          <cell r="B69" t="str">
            <v>Immobilizz.materiali in corso e acc</v>
          </cell>
          <cell r="C69">
            <v>501213.37</v>
          </cell>
          <cell r="D69" t="str">
            <v>D</v>
          </cell>
          <cell r="E69">
            <v>501213.37</v>
          </cell>
          <cell r="F69" t="str">
            <v xml:space="preserve"> D</v>
          </cell>
          <cell r="G69">
            <v>871059.27</v>
          </cell>
          <cell r="H69">
            <v>880940.74</v>
          </cell>
          <cell r="I69">
            <v>-9881.4699999999993</v>
          </cell>
          <cell r="J69" t="str">
            <v>A</v>
          </cell>
          <cell r="K69">
            <v>491331.9</v>
          </cell>
          <cell r="L69" t="str">
            <v xml:space="preserve"> D</v>
          </cell>
          <cell r="M69">
            <v>491331.9</v>
          </cell>
        </row>
        <row r="70">
          <cell r="A70" t="str">
            <v>100309010</v>
          </cell>
          <cell r="B70" t="str">
            <v>Immob. Materiali in corso</v>
          </cell>
          <cell r="C70">
            <v>0</v>
          </cell>
          <cell r="E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M70">
            <v>0</v>
          </cell>
        </row>
        <row r="71">
          <cell r="A71" t="str">
            <v>100309020</v>
          </cell>
          <cell r="B71" t="str">
            <v>Acconti a Forn. per immob</v>
          </cell>
          <cell r="C71">
            <v>501213.37</v>
          </cell>
          <cell r="D71" t="str">
            <v>D</v>
          </cell>
          <cell r="E71">
            <v>501213.37</v>
          </cell>
          <cell r="F71" t="str">
            <v>D</v>
          </cell>
          <cell r="G71">
            <v>871059.27</v>
          </cell>
          <cell r="H71">
            <v>880940.74</v>
          </cell>
          <cell r="I71">
            <v>9881.4699999999993</v>
          </cell>
          <cell r="J71" t="str">
            <v>A</v>
          </cell>
          <cell r="K71">
            <v>491331.9</v>
          </cell>
          <cell r="L71" t="str">
            <v>D</v>
          </cell>
          <cell r="M71">
            <v>491331.9</v>
          </cell>
        </row>
        <row r="72">
          <cell r="M72">
            <v>0</v>
          </cell>
        </row>
        <row r="73">
          <cell r="A73" t="str">
            <v>04</v>
          </cell>
          <cell r="B73" t="str">
            <v>Immobilizzazioni finanziarie</v>
          </cell>
          <cell r="C73">
            <v>983223.38</v>
          </cell>
          <cell r="D73" t="str">
            <v>D</v>
          </cell>
          <cell r="E73">
            <v>983223.38</v>
          </cell>
          <cell r="F73" t="str">
            <v xml:space="preserve"> D</v>
          </cell>
          <cell r="G73">
            <v>10220.969999999999</v>
          </cell>
          <cell r="H73">
            <v>1353.42</v>
          </cell>
          <cell r="I73">
            <v>8867.5499999999993</v>
          </cell>
          <cell r="J73" t="str">
            <v>D</v>
          </cell>
          <cell r="K73">
            <v>992090.93</v>
          </cell>
          <cell r="L73" t="str">
            <v xml:space="preserve"> D</v>
          </cell>
          <cell r="M73">
            <v>992090.93</v>
          </cell>
        </row>
        <row r="74">
          <cell r="A74" t="str">
            <v>01</v>
          </cell>
          <cell r="B74" t="str">
            <v>Partecipazioni in società collegate</v>
          </cell>
          <cell r="C74">
            <v>0</v>
          </cell>
          <cell r="E74">
            <v>0</v>
          </cell>
          <cell r="G74">
            <v>0</v>
          </cell>
          <cell r="H74">
            <v>0</v>
          </cell>
          <cell r="I74">
            <v>0</v>
          </cell>
          <cell r="K74">
            <v>0</v>
          </cell>
          <cell r="M74">
            <v>0</v>
          </cell>
        </row>
        <row r="75">
          <cell r="A75" t="str">
            <v>100401020</v>
          </cell>
          <cell r="B75" t="str">
            <v>Partec. Società Previnsa</v>
          </cell>
          <cell r="C75">
            <v>0</v>
          </cell>
          <cell r="E75">
            <v>0</v>
          </cell>
          <cell r="G75">
            <v>0</v>
          </cell>
          <cell r="H75">
            <v>0</v>
          </cell>
          <cell r="I75">
            <v>0</v>
          </cell>
          <cell r="K75">
            <v>0</v>
          </cell>
          <cell r="M75">
            <v>0</v>
          </cell>
        </row>
        <row r="76">
          <cell r="M76">
            <v>0</v>
          </cell>
        </row>
        <row r="77">
          <cell r="A77" t="str">
            <v>02</v>
          </cell>
          <cell r="B77" t="str">
            <v>Partecipazioni in altre Società</v>
          </cell>
          <cell r="C77">
            <v>972298.52</v>
          </cell>
          <cell r="D77" t="str">
            <v>D</v>
          </cell>
          <cell r="E77">
            <v>972298.52</v>
          </cell>
          <cell r="F77" t="str">
            <v xml:space="preserve"> D</v>
          </cell>
          <cell r="G77">
            <v>0</v>
          </cell>
          <cell r="H77">
            <v>0</v>
          </cell>
          <cell r="I77">
            <v>0</v>
          </cell>
          <cell r="K77">
            <v>972298.52</v>
          </cell>
          <cell r="L77" t="str">
            <v xml:space="preserve"> D</v>
          </cell>
          <cell r="M77">
            <v>972298.52</v>
          </cell>
        </row>
        <row r="78">
          <cell r="A78" t="str">
            <v>100402010</v>
          </cell>
          <cell r="B78" t="str">
            <v>Part. az. in altre Soc.</v>
          </cell>
          <cell r="C78">
            <v>0.52</v>
          </cell>
          <cell r="D78" t="str">
            <v>D</v>
          </cell>
          <cell r="E78">
            <v>0.52</v>
          </cell>
          <cell r="F78" t="str">
            <v>D</v>
          </cell>
          <cell r="G78">
            <v>0</v>
          </cell>
          <cell r="H78">
            <v>0</v>
          </cell>
          <cell r="I78">
            <v>0</v>
          </cell>
          <cell r="K78">
            <v>0.52</v>
          </cell>
          <cell r="L78" t="str">
            <v>D</v>
          </cell>
          <cell r="M78">
            <v>0.52</v>
          </cell>
        </row>
        <row r="79">
          <cell r="A79" t="str">
            <v>100402020</v>
          </cell>
          <cell r="B79" t="str">
            <v>Part.non az.in altre Soc.</v>
          </cell>
          <cell r="C79">
            <v>0</v>
          </cell>
          <cell r="E79">
            <v>0</v>
          </cell>
          <cell r="G79">
            <v>0</v>
          </cell>
          <cell r="H79">
            <v>0</v>
          </cell>
          <cell r="I79">
            <v>0</v>
          </cell>
          <cell r="K79">
            <v>0</v>
          </cell>
          <cell r="M79">
            <v>0</v>
          </cell>
        </row>
        <row r="80">
          <cell r="A80" t="str">
            <v>100402030</v>
          </cell>
          <cell r="B80" t="str">
            <v>Part. in Soc. controllate V.E.E.</v>
          </cell>
          <cell r="C80">
            <v>972298</v>
          </cell>
          <cell r="D80" t="str">
            <v>D</v>
          </cell>
          <cell r="E80">
            <v>972298</v>
          </cell>
          <cell r="F80" t="str">
            <v>D</v>
          </cell>
          <cell r="G80">
            <v>0</v>
          </cell>
          <cell r="H80">
            <v>0</v>
          </cell>
          <cell r="I80">
            <v>0</v>
          </cell>
          <cell r="K80">
            <v>972298</v>
          </cell>
          <cell r="L80" t="str">
            <v>D</v>
          </cell>
          <cell r="M80">
            <v>972298</v>
          </cell>
        </row>
        <row r="81">
          <cell r="A81" t="str">
            <v>100402040</v>
          </cell>
          <cell r="B81" t="str">
            <v>Partecipazioni Riva in Vimercati</v>
          </cell>
          <cell r="C81">
            <v>0</v>
          </cell>
          <cell r="E81">
            <v>0</v>
          </cell>
          <cell r="G81">
            <v>0</v>
          </cell>
          <cell r="H81">
            <v>0</v>
          </cell>
          <cell r="I81">
            <v>0</v>
          </cell>
          <cell r="K81">
            <v>0</v>
          </cell>
          <cell r="M81">
            <v>0</v>
          </cell>
        </row>
        <row r="82">
          <cell r="M82">
            <v>0</v>
          </cell>
        </row>
        <row r="83">
          <cell r="A83" t="str">
            <v>03</v>
          </cell>
          <cell r="B83" t="str">
            <v>Altri crediti verso terzi</v>
          </cell>
          <cell r="C83">
            <v>0</v>
          </cell>
          <cell r="E83">
            <v>0</v>
          </cell>
          <cell r="G83">
            <v>10095.16</v>
          </cell>
          <cell r="H83">
            <v>1353.42</v>
          </cell>
          <cell r="I83">
            <v>8741.74</v>
          </cell>
          <cell r="J83" t="str">
            <v>D</v>
          </cell>
          <cell r="K83">
            <v>8741.74</v>
          </cell>
          <cell r="L83" t="str">
            <v xml:space="preserve"> D</v>
          </cell>
          <cell r="M83">
            <v>8741.74</v>
          </cell>
        </row>
        <row r="84">
          <cell r="A84" t="str">
            <v>100403010</v>
          </cell>
          <cell r="B84" t="str">
            <v>Dipend. per anticipi TFR</v>
          </cell>
          <cell r="C84">
            <v>0</v>
          </cell>
          <cell r="E84">
            <v>0</v>
          </cell>
          <cell r="G84">
            <v>0</v>
          </cell>
          <cell r="H84">
            <v>0</v>
          </cell>
          <cell r="I84">
            <v>0</v>
          </cell>
          <cell r="K84">
            <v>0</v>
          </cell>
          <cell r="M84">
            <v>0</v>
          </cell>
        </row>
        <row r="85">
          <cell r="A85" t="str">
            <v>100403020</v>
          </cell>
          <cell r="B85" t="str">
            <v>Dipend. per ant. anzian.</v>
          </cell>
          <cell r="C85">
            <v>0</v>
          </cell>
          <cell r="E85">
            <v>0</v>
          </cell>
          <cell r="G85">
            <v>0</v>
          </cell>
          <cell r="H85">
            <v>0</v>
          </cell>
          <cell r="I85">
            <v>0</v>
          </cell>
          <cell r="K85">
            <v>0</v>
          </cell>
          <cell r="M85">
            <v>0</v>
          </cell>
        </row>
        <row r="86">
          <cell r="A86" t="str">
            <v>100403030</v>
          </cell>
          <cell r="B86" t="str">
            <v>Altri crediti verso dipen</v>
          </cell>
          <cell r="C86">
            <v>0</v>
          </cell>
          <cell r="E86">
            <v>0</v>
          </cell>
          <cell r="G86">
            <v>525.16</v>
          </cell>
          <cell r="H86">
            <v>525.16</v>
          </cell>
          <cell r="I86">
            <v>0</v>
          </cell>
          <cell r="K86">
            <v>0</v>
          </cell>
          <cell r="M86">
            <v>0</v>
          </cell>
        </row>
        <row r="87">
          <cell r="A87" t="str">
            <v>100403040</v>
          </cell>
          <cell r="B87" t="str">
            <v>Altri crediti verso Terzi</v>
          </cell>
          <cell r="C87">
            <v>0</v>
          </cell>
          <cell r="E87">
            <v>0</v>
          </cell>
          <cell r="G87">
            <v>9570</v>
          </cell>
          <cell r="H87">
            <v>828.26</v>
          </cell>
          <cell r="I87">
            <v>8741.74</v>
          </cell>
          <cell r="J87" t="str">
            <v>D</v>
          </cell>
          <cell r="K87">
            <v>8741.74</v>
          </cell>
          <cell r="L87" t="str">
            <v>D</v>
          </cell>
          <cell r="M87">
            <v>8741.74</v>
          </cell>
        </row>
        <row r="88">
          <cell r="M88">
            <v>0</v>
          </cell>
        </row>
        <row r="89">
          <cell r="A89" t="str">
            <v>04</v>
          </cell>
          <cell r="B89" t="str">
            <v>Depositi cauzionali</v>
          </cell>
          <cell r="C89">
            <v>10924.86</v>
          </cell>
          <cell r="D89" t="str">
            <v>D</v>
          </cell>
          <cell r="E89">
            <v>10924.86</v>
          </cell>
          <cell r="F89" t="str">
            <v xml:space="preserve"> D</v>
          </cell>
          <cell r="G89">
            <v>125.81</v>
          </cell>
          <cell r="H89">
            <v>0</v>
          </cell>
          <cell r="I89">
            <v>125.81</v>
          </cell>
          <cell r="J89" t="str">
            <v>D</v>
          </cell>
          <cell r="K89">
            <v>11050.67</v>
          </cell>
          <cell r="L89" t="str">
            <v xml:space="preserve"> D</v>
          </cell>
          <cell r="M89">
            <v>11050.67</v>
          </cell>
        </row>
        <row r="90">
          <cell r="A90" t="str">
            <v>100404010</v>
          </cell>
          <cell r="B90" t="str">
            <v>Cauzione per rete idrica</v>
          </cell>
          <cell r="C90">
            <v>211.23</v>
          </cell>
          <cell r="D90" t="str">
            <v>D</v>
          </cell>
          <cell r="E90">
            <v>211.23</v>
          </cell>
          <cell r="F90" t="str">
            <v>D</v>
          </cell>
          <cell r="G90">
            <v>25.81</v>
          </cell>
          <cell r="H90">
            <v>0</v>
          </cell>
          <cell r="I90">
            <v>25.81</v>
          </cell>
          <cell r="J90" t="str">
            <v>D</v>
          </cell>
          <cell r="K90">
            <v>237.04</v>
          </cell>
          <cell r="L90" t="str">
            <v>D</v>
          </cell>
          <cell r="M90">
            <v>237.04</v>
          </cell>
        </row>
        <row r="91">
          <cell r="A91" t="str">
            <v>100404020</v>
          </cell>
          <cell r="B91" t="str">
            <v>Cauzione per Enel</v>
          </cell>
          <cell r="C91">
            <v>46.5</v>
          </cell>
          <cell r="D91" t="str">
            <v>D</v>
          </cell>
          <cell r="E91">
            <v>46.5</v>
          </cell>
          <cell r="F91" t="str">
            <v>D</v>
          </cell>
          <cell r="G91">
            <v>0</v>
          </cell>
          <cell r="H91">
            <v>0</v>
          </cell>
          <cell r="I91">
            <v>0</v>
          </cell>
          <cell r="K91">
            <v>46.5</v>
          </cell>
          <cell r="L91" t="str">
            <v>D</v>
          </cell>
          <cell r="M91">
            <v>46.5</v>
          </cell>
        </row>
        <row r="92">
          <cell r="A92" t="str">
            <v>100404030</v>
          </cell>
          <cell r="B92" t="str">
            <v>Cauzione per telefoni</v>
          </cell>
          <cell r="C92">
            <v>518.16</v>
          </cell>
          <cell r="D92" t="str">
            <v>D</v>
          </cell>
          <cell r="E92">
            <v>518.16</v>
          </cell>
          <cell r="F92" t="str">
            <v>D</v>
          </cell>
          <cell r="G92">
            <v>100</v>
          </cell>
          <cell r="H92">
            <v>0</v>
          </cell>
          <cell r="I92">
            <v>100</v>
          </cell>
          <cell r="J92" t="str">
            <v>D</v>
          </cell>
          <cell r="K92">
            <v>618.16</v>
          </cell>
          <cell r="L92" t="str">
            <v>D</v>
          </cell>
          <cell r="M92">
            <v>618.16</v>
          </cell>
        </row>
        <row r="93">
          <cell r="A93" t="str">
            <v>100404050</v>
          </cell>
          <cell r="B93" t="str">
            <v>Cauzione per PP.TT.</v>
          </cell>
          <cell r="C93">
            <v>40.53</v>
          </cell>
          <cell r="D93" t="str">
            <v>D</v>
          </cell>
          <cell r="E93">
            <v>40.53</v>
          </cell>
          <cell r="F93" t="str">
            <v>D</v>
          </cell>
          <cell r="G93">
            <v>0</v>
          </cell>
          <cell r="H93">
            <v>0</v>
          </cell>
          <cell r="I93">
            <v>0</v>
          </cell>
          <cell r="K93">
            <v>40.53</v>
          </cell>
          <cell r="L93" t="str">
            <v>D</v>
          </cell>
          <cell r="M93">
            <v>40.53</v>
          </cell>
        </row>
        <row r="94">
          <cell r="A94" t="str">
            <v>100404070</v>
          </cell>
          <cell r="B94" t="str">
            <v>Cauzione per bombole Gpl</v>
          </cell>
          <cell r="C94">
            <v>5.16</v>
          </cell>
          <cell r="D94" t="str">
            <v>D</v>
          </cell>
          <cell r="E94">
            <v>5.16</v>
          </cell>
          <cell r="F94" t="str">
            <v>D</v>
          </cell>
          <cell r="G94">
            <v>0</v>
          </cell>
          <cell r="H94">
            <v>0</v>
          </cell>
          <cell r="I94">
            <v>0</v>
          </cell>
          <cell r="K94">
            <v>5.16</v>
          </cell>
          <cell r="L94" t="str">
            <v>D</v>
          </cell>
          <cell r="M94">
            <v>5.16</v>
          </cell>
        </row>
        <row r="95">
          <cell r="A95" t="str">
            <v>100404080</v>
          </cell>
          <cell r="B95" t="str">
            <v>Cauzione x Amiacque contr.2008</v>
          </cell>
          <cell r="C95">
            <v>103.28</v>
          </cell>
          <cell r="D95" t="str">
            <v>D</v>
          </cell>
          <cell r="E95">
            <v>103.28</v>
          </cell>
          <cell r="F95" t="str">
            <v>D</v>
          </cell>
          <cell r="G95">
            <v>0</v>
          </cell>
          <cell r="H95">
            <v>0</v>
          </cell>
          <cell r="I95">
            <v>0</v>
          </cell>
          <cell r="K95">
            <v>103.28</v>
          </cell>
          <cell r="L95" t="str">
            <v>D</v>
          </cell>
          <cell r="M95">
            <v>103.28</v>
          </cell>
        </row>
        <row r="96">
          <cell r="A96" t="str">
            <v>100404090</v>
          </cell>
          <cell r="B96" t="str">
            <v>Cauzione x capannone Ghiringhelli</v>
          </cell>
          <cell r="C96">
            <v>0</v>
          </cell>
          <cell r="E96">
            <v>0</v>
          </cell>
          <cell r="G96">
            <v>0</v>
          </cell>
          <cell r="H96">
            <v>0</v>
          </cell>
          <cell r="I96">
            <v>0</v>
          </cell>
          <cell r="K96">
            <v>0</v>
          </cell>
          <cell r="M96">
            <v>0</v>
          </cell>
        </row>
        <row r="97">
          <cell r="A97" t="str">
            <v>100404100</v>
          </cell>
          <cell r="B97" t="str">
            <v>Cauzione x capannone Sa.Ma.Plast</v>
          </cell>
          <cell r="C97">
            <v>10000</v>
          </cell>
          <cell r="D97" t="str">
            <v>D</v>
          </cell>
          <cell r="E97">
            <v>10000</v>
          </cell>
          <cell r="F97" t="str">
            <v>D</v>
          </cell>
          <cell r="G97">
            <v>0</v>
          </cell>
          <cell r="H97">
            <v>0</v>
          </cell>
          <cell r="I97">
            <v>0</v>
          </cell>
          <cell r="K97">
            <v>10000</v>
          </cell>
          <cell r="L97" t="str">
            <v>D</v>
          </cell>
          <cell r="M97">
            <v>10000</v>
          </cell>
        </row>
        <row r="98">
          <cell r="M98">
            <v>0</v>
          </cell>
        </row>
        <row r="99">
          <cell r="A99" t="str">
            <v>05</v>
          </cell>
          <cell r="B99" t="str">
            <v>Titoli di investimento</v>
          </cell>
          <cell r="C99">
            <v>0</v>
          </cell>
          <cell r="E99">
            <v>0</v>
          </cell>
          <cell r="G99">
            <v>0</v>
          </cell>
          <cell r="H99">
            <v>0</v>
          </cell>
          <cell r="I99">
            <v>0</v>
          </cell>
          <cell r="K99">
            <v>0</v>
          </cell>
          <cell r="M99">
            <v>0</v>
          </cell>
        </row>
        <row r="100">
          <cell r="A100" t="str">
            <v>100405010</v>
          </cell>
          <cell r="B100" t="str">
            <v>Obbligazioni</v>
          </cell>
          <cell r="C100">
            <v>0</v>
          </cell>
          <cell r="E100">
            <v>0</v>
          </cell>
          <cell r="G100">
            <v>0</v>
          </cell>
          <cell r="H100">
            <v>0</v>
          </cell>
          <cell r="I100">
            <v>0</v>
          </cell>
          <cell r="K100">
            <v>0</v>
          </cell>
          <cell r="M100">
            <v>0</v>
          </cell>
        </row>
        <row r="101">
          <cell r="A101" t="str">
            <v>100405020</v>
          </cell>
          <cell r="B101" t="str">
            <v>Cert. di Credito Tesoro</v>
          </cell>
          <cell r="C101">
            <v>0</v>
          </cell>
          <cell r="E101">
            <v>0</v>
          </cell>
          <cell r="G101">
            <v>0</v>
          </cell>
          <cell r="H101">
            <v>0</v>
          </cell>
          <cell r="I101">
            <v>0</v>
          </cell>
          <cell r="K101">
            <v>0</v>
          </cell>
          <cell r="M101">
            <v>0</v>
          </cell>
        </row>
        <row r="102">
          <cell r="A102" t="str">
            <v>100405030</v>
          </cell>
          <cell r="B102" t="str">
            <v>Buoni del Tesoro polienn.</v>
          </cell>
          <cell r="C102">
            <v>0</v>
          </cell>
          <cell r="E102">
            <v>0</v>
          </cell>
          <cell r="G102">
            <v>0</v>
          </cell>
          <cell r="H102">
            <v>0</v>
          </cell>
          <cell r="I102">
            <v>0</v>
          </cell>
          <cell r="K102">
            <v>0</v>
          </cell>
          <cell r="M102">
            <v>0</v>
          </cell>
        </row>
        <row r="103">
          <cell r="A103" t="str">
            <v>100405040</v>
          </cell>
          <cell r="B103" t="str">
            <v>Altri titoli di investim.</v>
          </cell>
          <cell r="C103">
            <v>0</v>
          </cell>
          <cell r="E103">
            <v>0</v>
          </cell>
          <cell r="G103">
            <v>0</v>
          </cell>
          <cell r="H103">
            <v>0</v>
          </cell>
          <cell r="I103">
            <v>0</v>
          </cell>
          <cell r="K103">
            <v>0</v>
          </cell>
          <cell r="M103">
            <v>0</v>
          </cell>
        </row>
        <row r="104">
          <cell r="M104">
            <v>0</v>
          </cell>
        </row>
        <row r="105">
          <cell r="A105" t="str">
            <v>05</v>
          </cell>
          <cell r="B105" t="str">
            <v>Rimanenze</v>
          </cell>
          <cell r="C105">
            <v>12049037</v>
          </cell>
          <cell r="D105" t="str">
            <v>D</v>
          </cell>
          <cell r="E105">
            <v>12049037</v>
          </cell>
          <cell r="F105" t="str">
            <v xml:space="preserve"> D</v>
          </cell>
          <cell r="G105">
            <v>12170142.1</v>
          </cell>
          <cell r="H105">
            <v>12049037</v>
          </cell>
          <cell r="I105">
            <v>121105.1</v>
          </cell>
          <cell r="J105" t="str">
            <v>D</v>
          </cell>
          <cell r="K105">
            <v>12170142.1</v>
          </cell>
          <cell r="L105" t="str">
            <v xml:space="preserve"> D</v>
          </cell>
          <cell r="M105">
            <v>12170142.1</v>
          </cell>
        </row>
        <row r="106">
          <cell r="A106" t="str">
            <v>01</v>
          </cell>
          <cell r="B106" t="str">
            <v>Rimanenze</v>
          </cell>
          <cell r="C106">
            <v>12049037</v>
          </cell>
          <cell r="D106" t="str">
            <v>D</v>
          </cell>
          <cell r="E106">
            <v>12049037</v>
          </cell>
          <cell r="F106" t="str">
            <v xml:space="preserve"> D</v>
          </cell>
          <cell r="G106">
            <v>12170142.1</v>
          </cell>
          <cell r="H106">
            <v>12049037</v>
          </cell>
          <cell r="I106">
            <v>121105.1</v>
          </cell>
          <cell r="J106" t="str">
            <v>D</v>
          </cell>
          <cell r="K106">
            <v>12170142.1</v>
          </cell>
          <cell r="L106" t="str">
            <v xml:space="preserve"> D</v>
          </cell>
          <cell r="M106">
            <v>12170142.1</v>
          </cell>
        </row>
        <row r="107">
          <cell r="A107" t="str">
            <v>100501010</v>
          </cell>
          <cell r="B107" t="str">
            <v>Materie prime</v>
          </cell>
          <cell r="C107">
            <v>450075</v>
          </cell>
          <cell r="D107" t="str">
            <v>D</v>
          </cell>
          <cell r="E107">
            <v>450075</v>
          </cell>
          <cell r="F107" t="str">
            <v>D</v>
          </cell>
          <cell r="G107">
            <v>432568</v>
          </cell>
          <cell r="H107">
            <v>450075</v>
          </cell>
          <cell r="I107">
            <v>17507</v>
          </cell>
          <cell r="J107" t="str">
            <v>A</v>
          </cell>
          <cell r="K107">
            <v>432568</v>
          </cell>
          <cell r="L107" t="str">
            <v>D</v>
          </cell>
          <cell r="M107">
            <v>432568</v>
          </cell>
        </row>
        <row r="108">
          <cell r="A108" t="str">
            <v>100501020</v>
          </cell>
          <cell r="B108" t="str">
            <v>Componenti d'acquisto</v>
          </cell>
          <cell r="C108">
            <v>7089937</v>
          </cell>
          <cell r="D108" t="str">
            <v>D</v>
          </cell>
          <cell r="E108">
            <v>7089937</v>
          </cell>
          <cell r="F108" t="str">
            <v>D</v>
          </cell>
          <cell r="G108">
            <v>6899449</v>
          </cell>
          <cell r="H108">
            <v>7089937</v>
          </cell>
          <cell r="I108">
            <v>190488</v>
          </cell>
          <cell r="J108" t="str">
            <v>A</v>
          </cell>
          <cell r="K108">
            <v>6899449</v>
          </cell>
          <cell r="L108" t="str">
            <v>D</v>
          </cell>
          <cell r="M108">
            <v>6899449</v>
          </cell>
        </row>
        <row r="109">
          <cell r="A109" t="str">
            <v>100501030</v>
          </cell>
          <cell r="B109" t="str">
            <v>Prodotti in corso lavoraz</v>
          </cell>
          <cell r="C109">
            <v>4259444</v>
          </cell>
          <cell r="D109" t="str">
            <v>D</v>
          </cell>
          <cell r="E109">
            <v>4259444</v>
          </cell>
          <cell r="F109" t="str">
            <v>D</v>
          </cell>
          <cell r="G109">
            <v>4249358</v>
          </cell>
          <cell r="H109">
            <v>4259444</v>
          </cell>
          <cell r="I109">
            <v>10086</v>
          </cell>
          <cell r="J109" t="str">
            <v>A</v>
          </cell>
          <cell r="K109">
            <v>4249358</v>
          </cell>
          <cell r="L109" t="str">
            <v>D</v>
          </cell>
          <cell r="M109">
            <v>4249358</v>
          </cell>
        </row>
        <row r="110">
          <cell r="A110" t="str">
            <v>100501040</v>
          </cell>
          <cell r="B110" t="str">
            <v>Dispense</v>
          </cell>
          <cell r="C110">
            <v>249581</v>
          </cell>
          <cell r="D110" t="str">
            <v>D</v>
          </cell>
          <cell r="E110">
            <v>249581</v>
          </cell>
          <cell r="F110" t="str">
            <v>D</v>
          </cell>
          <cell r="G110">
            <v>255811</v>
          </cell>
          <cell r="H110">
            <v>249581</v>
          </cell>
          <cell r="I110">
            <v>6230</v>
          </cell>
          <cell r="J110" t="str">
            <v>D</v>
          </cell>
          <cell r="K110">
            <v>255811</v>
          </cell>
          <cell r="L110" t="str">
            <v>D</v>
          </cell>
          <cell r="M110">
            <v>255811</v>
          </cell>
        </row>
        <row r="111">
          <cell r="A111" t="str">
            <v>100501050</v>
          </cell>
          <cell r="B111" t="str">
            <v>Imballi</v>
          </cell>
          <cell r="C111">
            <v>0</v>
          </cell>
          <cell r="E111">
            <v>0</v>
          </cell>
          <cell r="G111">
            <v>0</v>
          </cell>
          <cell r="H111">
            <v>0</v>
          </cell>
          <cell r="I111">
            <v>0</v>
          </cell>
          <cell r="K111">
            <v>0</v>
          </cell>
          <cell r="M111">
            <v>0</v>
          </cell>
        </row>
        <row r="112">
          <cell r="A112" t="str">
            <v>100501060</v>
          </cell>
          <cell r="B112" t="str">
            <v>Merce in viaggio</v>
          </cell>
          <cell r="C112">
            <v>0</v>
          </cell>
          <cell r="E112">
            <v>0</v>
          </cell>
          <cell r="G112">
            <v>332956.09999999998</v>
          </cell>
          <cell r="H112">
            <v>0</v>
          </cell>
          <cell r="I112">
            <v>332956.09999999998</v>
          </cell>
          <cell r="J112" t="str">
            <v>D</v>
          </cell>
          <cell r="K112">
            <v>332956.09999999998</v>
          </cell>
          <cell r="L112" t="str">
            <v>D</v>
          </cell>
          <cell r="M112">
            <v>332956.09999999998</v>
          </cell>
        </row>
        <row r="113">
          <cell r="A113" t="str">
            <v>100501070</v>
          </cell>
          <cell r="B113" t="str">
            <v>Materiale da rottamare</v>
          </cell>
          <cell r="C113">
            <v>0</v>
          </cell>
          <cell r="E113">
            <v>0</v>
          </cell>
          <cell r="G113">
            <v>0</v>
          </cell>
          <cell r="H113">
            <v>0</v>
          </cell>
          <cell r="I113">
            <v>0</v>
          </cell>
          <cell r="K113">
            <v>0</v>
          </cell>
          <cell r="M113">
            <v>0</v>
          </cell>
        </row>
        <row r="114">
          <cell r="A114" t="str">
            <v>100501080</v>
          </cell>
          <cell r="B114" t="str">
            <v>Ant. e acc. per rimanenze</v>
          </cell>
          <cell r="C114">
            <v>0</v>
          </cell>
          <cell r="E114">
            <v>0</v>
          </cell>
          <cell r="G114">
            <v>0</v>
          </cell>
          <cell r="H114">
            <v>0</v>
          </cell>
          <cell r="I114">
            <v>0</v>
          </cell>
          <cell r="K114">
            <v>0</v>
          </cell>
          <cell r="M114">
            <v>0</v>
          </cell>
        </row>
        <row r="115">
          <cell r="M115">
            <v>0</v>
          </cell>
        </row>
        <row r="116">
          <cell r="A116" t="str">
            <v>06</v>
          </cell>
          <cell r="B116" t="str">
            <v>Crediti dell'attivo circolante</v>
          </cell>
          <cell r="C116">
            <v>19956067.690000001</v>
          </cell>
          <cell r="D116" t="str">
            <v>D</v>
          </cell>
          <cell r="E116">
            <v>19956067.690000001</v>
          </cell>
          <cell r="F116" t="str">
            <v xml:space="preserve"> D</v>
          </cell>
          <cell r="G116">
            <v>106612157.47</v>
          </cell>
          <cell r="H116">
            <v>104529040.81999999</v>
          </cell>
          <cell r="I116">
            <v>2083116.65</v>
          </cell>
          <cell r="J116" t="str">
            <v>D</v>
          </cell>
          <cell r="K116">
            <v>22039184.34</v>
          </cell>
          <cell r="L116" t="str">
            <v xml:space="preserve"> D</v>
          </cell>
          <cell r="M116">
            <v>22039184.34</v>
          </cell>
        </row>
        <row r="117">
          <cell r="A117" t="str">
            <v>01</v>
          </cell>
          <cell r="B117" t="str">
            <v>Crediti verso clienti</v>
          </cell>
          <cell r="C117">
            <v>15110977.01</v>
          </cell>
          <cell r="D117" t="str">
            <v>D</v>
          </cell>
          <cell r="E117">
            <v>15110977.01</v>
          </cell>
          <cell r="F117" t="str">
            <v xml:space="preserve"> D</v>
          </cell>
          <cell r="G117">
            <v>96055297.659999996</v>
          </cell>
          <cell r="H117">
            <v>92121152.359999999</v>
          </cell>
          <cell r="I117">
            <v>3934145.3</v>
          </cell>
          <cell r="J117" t="str">
            <v>D</v>
          </cell>
          <cell r="K117">
            <v>19045122.309999999</v>
          </cell>
          <cell r="L117" t="str">
            <v xml:space="preserve"> D</v>
          </cell>
          <cell r="M117">
            <v>19045122.309999999</v>
          </cell>
        </row>
        <row r="118">
          <cell r="A118" t="str">
            <v>100601010</v>
          </cell>
          <cell r="B118" t="str">
            <v>Clienti</v>
          </cell>
          <cell r="C118">
            <v>15110977.01</v>
          </cell>
          <cell r="D118" t="str">
            <v>D</v>
          </cell>
          <cell r="E118">
            <v>15110977.01</v>
          </cell>
          <cell r="F118" t="str">
            <v>D</v>
          </cell>
          <cell r="G118">
            <v>95828300.849999994</v>
          </cell>
          <cell r="H118">
            <v>91783687.780000001</v>
          </cell>
          <cell r="I118">
            <v>4044613.07</v>
          </cell>
          <cell r="J118" t="str">
            <v>D</v>
          </cell>
          <cell r="K118">
            <v>19155590.079999998</v>
          </cell>
          <cell r="L118" t="str">
            <v>D</v>
          </cell>
          <cell r="M118">
            <v>19155590.079999998</v>
          </cell>
        </row>
        <row r="119">
          <cell r="A119" t="str">
            <v>100601011</v>
          </cell>
          <cell r="B119" t="str">
            <v>Cred.ft.cedute Prosol.2015 da incas</v>
          </cell>
          <cell r="C119">
            <v>0</v>
          </cell>
          <cell r="E119">
            <v>0</v>
          </cell>
          <cell r="G119">
            <v>226996.81</v>
          </cell>
          <cell r="H119">
            <v>209400</v>
          </cell>
          <cell r="I119">
            <v>17596.810000000001</v>
          </cell>
          <cell r="J119" t="str">
            <v>D</v>
          </cell>
          <cell r="K119">
            <v>17596.810000000001</v>
          </cell>
          <cell r="L119" t="str">
            <v>D</v>
          </cell>
          <cell r="M119">
            <v>17596.810000000001</v>
          </cell>
        </row>
        <row r="120">
          <cell r="A120" t="str">
            <v>100601012</v>
          </cell>
          <cell r="B120" t="str">
            <v>Clienti ceduti prosoluto Intesa</v>
          </cell>
          <cell r="C120">
            <v>0</v>
          </cell>
          <cell r="E120">
            <v>0</v>
          </cell>
          <cell r="G120">
            <v>0</v>
          </cell>
          <cell r="H120">
            <v>128064.58</v>
          </cell>
          <cell r="I120">
            <v>128064.58</v>
          </cell>
          <cell r="J120" t="str">
            <v>A</v>
          </cell>
          <cell r="K120">
            <v>128064.58</v>
          </cell>
          <cell r="L120" t="str">
            <v>A</v>
          </cell>
          <cell r="M120">
            <v>-128064.58</v>
          </cell>
        </row>
        <row r="121">
          <cell r="A121" t="str">
            <v>100601013</v>
          </cell>
          <cell r="B121" t="str">
            <v>Clienti ceduti prosoluto Ifitalia</v>
          </cell>
          <cell r="C121">
            <v>0</v>
          </cell>
          <cell r="E121">
            <v>0</v>
          </cell>
          <cell r="G121">
            <v>0</v>
          </cell>
          <cell r="H121">
            <v>0</v>
          </cell>
          <cell r="I121">
            <v>0</v>
          </cell>
          <cell r="K121">
            <v>0</v>
          </cell>
          <cell r="M121">
            <v>0</v>
          </cell>
        </row>
        <row r="122">
          <cell r="M122">
            <v>0</v>
          </cell>
        </row>
        <row r="123">
          <cell r="A123" t="str">
            <v>02</v>
          </cell>
          <cell r="B123" t="str">
            <v>Effetti Attivi</v>
          </cell>
          <cell r="C123">
            <v>0</v>
          </cell>
          <cell r="E123">
            <v>0</v>
          </cell>
          <cell r="G123">
            <v>61084.07</v>
          </cell>
          <cell r="H123">
            <v>61084.07</v>
          </cell>
          <cell r="I123">
            <v>0</v>
          </cell>
          <cell r="K123">
            <v>0</v>
          </cell>
          <cell r="M123">
            <v>0</v>
          </cell>
        </row>
        <row r="124">
          <cell r="A124" t="str">
            <v>100602010</v>
          </cell>
          <cell r="B124" t="str">
            <v>Effetti attivi in portaf.</v>
          </cell>
          <cell r="C124">
            <v>0</v>
          </cell>
          <cell r="E124">
            <v>0</v>
          </cell>
          <cell r="G124">
            <v>61084.07</v>
          </cell>
          <cell r="H124">
            <v>61084.07</v>
          </cell>
          <cell r="I124">
            <v>0</v>
          </cell>
          <cell r="K124">
            <v>0</v>
          </cell>
          <cell r="M124">
            <v>0</v>
          </cell>
        </row>
        <row r="125">
          <cell r="M125">
            <v>0</v>
          </cell>
        </row>
        <row r="126">
          <cell r="A126" t="str">
            <v>05</v>
          </cell>
          <cell r="B126" t="str">
            <v>Crediti comm. superiori a 1 anno</v>
          </cell>
          <cell r="C126">
            <v>0</v>
          </cell>
          <cell r="E126">
            <v>0</v>
          </cell>
          <cell r="G126">
            <v>0</v>
          </cell>
          <cell r="H126">
            <v>0</v>
          </cell>
          <cell r="I126">
            <v>0</v>
          </cell>
          <cell r="K126">
            <v>0</v>
          </cell>
          <cell r="M126">
            <v>0</v>
          </cell>
        </row>
        <row r="127">
          <cell r="A127" t="str">
            <v>100605010</v>
          </cell>
          <cell r="B127" t="str">
            <v>Cred. Clienti in soffer.</v>
          </cell>
          <cell r="C127">
            <v>0</v>
          </cell>
          <cell r="E127">
            <v>0</v>
          </cell>
          <cell r="G127">
            <v>0</v>
          </cell>
          <cell r="H127">
            <v>0</v>
          </cell>
          <cell r="I127">
            <v>0</v>
          </cell>
          <cell r="K127">
            <v>0</v>
          </cell>
          <cell r="M127">
            <v>0</v>
          </cell>
        </row>
        <row r="128">
          <cell r="M128">
            <v>0</v>
          </cell>
        </row>
        <row r="129">
          <cell r="A129" t="str">
            <v>06</v>
          </cell>
          <cell r="B129" t="str">
            <v>Crediti verso dipendenti</v>
          </cell>
          <cell r="C129">
            <v>395.51</v>
          </cell>
          <cell r="D129" t="str">
            <v>D</v>
          </cell>
          <cell r="E129">
            <v>395.51</v>
          </cell>
          <cell r="F129" t="str">
            <v xml:space="preserve"> D</v>
          </cell>
          <cell r="G129">
            <v>6531.97</v>
          </cell>
          <cell r="H129">
            <v>6927.48</v>
          </cell>
          <cell r="I129">
            <v>-395.51</v>
          </cell>
          <cell r="J129" t="str">
            <v>A</v>
          </cell>
          <cell r="K129">
            <v>0</v>
          </cell>
          <cell r="M129">
            <v>0</v>
          </cell>
        </row>
        <row r="130">
          <cell r="A130" t="str">
            <v>100606020</v>
          </cell>
          <cell r="B130" t="str">
            <v>Acconti su salari e stip.</v>
          </cell>
          <cell r="C130">
            <v>0</v>
          </cell>
          <cell r="E130">
            <v>0</v>
          </cell>
          <cell r="G130">
            <v>0</v>
          </cell>
          <cell r="H130">
            <v>0</v>
          </cell>
          <cell r="I130">
            <v>0</v>
          </cell>
          <cell r="K130">
            <v>0</v>
          </cell>
          <cell r="M130">
            <v>0</v>
          </cell>
        </row>
        <row r="131">
          <cell r="A131" t="str">
            <v>100606030</v>
          </cell>
          <cell r="B131" t="str">
            <v>Arrot. su salari e stip.</v>
          </cell>
          <cell r="C131">
            <v>395.51</v>
          </cell>
          <cell r="D131" t="str">
            <v>D</v>
          </cell>
          <cell r="E131">
            <v>395.51</v>
          </cell>
          <cell r="F131" t="str">
            <v>D</v>
          </cell>
          <cell r="G131">
            <v>6531.97</v>
          </cell>
          <cell r="H131">
            <v>6927.48</v>
          </cell>
          <cell r="I131">
            <v>395.51</v>
          </cell>
          <cell r="J131" t="str">
            <v>A</v>
          </cell>
          <cell r="K131">
            <v>0</v>
          </cell>
          <cell r="M131">
            <v>0</v>
          </cell>
        </row>
        <row r="132">
          <cell r="A132" t="str">
            <v>100606040</v>
          </cell>
          <cell r="B132" t="str">
            <v>Prestiti a dipendenti inf. a 1 anno</v>
          </cell>
          <cell r="C132">
            <v>0</v>
          </cell>
          <cell r="E132">
            <v>0</v>
          </cell>
          <cell r="G132">
            <v>0</v>
          </cell>
          <cell r="H132">
            <v>0</v>
          </cell>
          <cell r="I132">
            <v>0</v>
          </cell>
          <cell r="K132">
            <v>0</v>
          </cell>
          <cell r="M132">
            <v>0</v>
          </cell>
        </row>
        <row r="133">
          <cell r="M133">
            <v>0</v>
          </cell>
        </row>
        <row r="134">
          <cell r="A134" t="str">
            <v>07</v>
          </cell>
          <cell r="B134" t="str">
            <v>Crediti finanziari verso terzi</v>
          </cell>
          <cell r="C134">
            <v>0</v>
          </cell>
          <cell r="E134">
            <v>0</v>
          </cell>
          <cell r="G134">
            <v>104495.3</v>
          </cell>
          <cell r="H134">
            <v>0</v>
          </cell>
          <cell r="I134">
            <v>104495.3</v>
          </cell>
          <cell r="J134" t="str">
            <v>D</v>
          </cell>
          <cell r="K134">
            <v>104495.3</v>
          </cell>
          <cell r="L134" t="str">
            <v xml:space="preserve"> D</v>
          </cell>
          <cell r="M134">
            <v>104495.3</v>
          </cell>
        </row>
        <row r="135">
          <cell r="A135" t="str">
            <v>100607010</v>
          </cell>
          <cell r="B135" t="str">
            <v>Crediti per carte comm.</v>
          </cell>
          <cell r="C135">
            <v>0</v>
          </cell>
          <cell r="E135">
            <v>0</v>
          </cell>
          <cell r="G135">
            <v>0</v>
          </cell>
          <cell r="H135">
            <v>0</v>
          </cell>
          <cell r="I135">
            <v>0</v>
          </cell>
          <cell r="K135">
            <v>0</v>
          </cell>
          <cell r="M135">
            <v>0</v>
          </cell>
        </row>
        <row r="136">
          <cell r="A136" t="str">
            <v>100607020</v>
          </cell>
          <cell r="B136" t="str">
            <v>Altri crediti finanziari</v>
          </cell>
          <cell r="C136">
            <v>0</v>
          </cell>
          <cell r="E136">
            <v>0</v>
          </cell>
          <cell r="G136">
            <v>0</v>
          </cell>
          <cell r="H136">
            <v>0</v>
          </cell>
          <cell r="I136">
            <v>0</v>
          </cell>
          <cell r="K136">
            <v>0</v>
          </cell>
          <cell r="M136">
            <v>0</v>
          </cell>
        </row>
        <row r="137">
          <cell r="A137" t="str">
            <v>100607030</v>
          </cell>
          <cell r="B137" t="str">
            <v>Crediti x oper.c/termine</v>
          </cell>
          <cell r="C137">
            <v>0</v>
          </cell>
          <cell r="E137">
            <v>0</v>
          </cell>
          <cell r="G137">
            <v>104495.3</v>
          </cell>
          <cell r="H137">
            <v>0</v>
          </cell>
          <cell r="I137">
            <v>104495.3</v>
          </cell>
          <cell r="J137" t="str">
            <v>D</v>
          </cell>
          <cell r="K137">
            <v>104495.3</v>
          </cell>
          <cell r="L137" t="str">
            <v>D</v>
          </cell>
          <cell r="M137">
            <v>104495.3</v>
          </cell>
        </row>
        <row r="138">
          <cell r="M138">
            <v>0</v>
          </cell>
        </row>
        <row r="139">
          <cell r="A139" t="str">
            <v>08</v>
          </cell>
          <cell r="B139" t="str">
            <v>Crediti vari</v>
          </cell>
          <cell r="C139">
            <v>2958295.26</v>
          </cell>
          <cell r="D139" t="str">
            <v>D</v>
          </cell>
          <cell r="E139">
            <v>2958295.26</v>
          </cell>
          <cell r="F139" t="str">
            <v xml:space="preserve"> D</v>
          </cell>
          <cell r="G139">
            <v>3417984.03</v>
          </cell>
          <cell r="H139">
            <v>5088297.8899999997</v>
          </cell>
          <cell r="I139">
            <v>-1670313.86</v>
          </cell>
          <cell r="J139" t="str">
            <v>A</v>
          </cell>
          <cell r="K139">
            <v>1287981.3999999999</v>
          </cell>
          <cell r="L139" t="str">
            <v xml:space="preserve"> D</v>
          </cell>
          <cell r="M139">
            <v>1287981.3999999999</v>
          </cell>
        </row>
        <row r="140">
          <cell r="A140" t="str">
            <v>100608010</v>
          </cell>
          <cell r="B140" t="str">
            <v>Ant. fornitori di servizi</v>
          </cell>
          <cell r="C140">
            <v>19441.91</v>
          </cell>
          <cell r="D140" t="str">
            <v>D</v>
          </cell>
          <cell r="E140">
            <v>19441.91</v>
          </cell>
          <cell r="F140" t="str">
            <v>D</v>
          </cell>
          <cell r="G140">
            <v>1232757.08</v>
          </cell>
          <cell r="H140">
            <v>1226633.8999999999</v>
          </cell>
          <cell r="I140">
            <v>6123.18</v>
          </cell>
          <cell r="J140" t="str">
            <v>D</v>
          </cell>
          <cell r="K140">
            <v>25565.09</v>
          </cell>
          <cell r="L140" t="str">
            <v>D</v>
          </cell>
          <cell r="M140">
            <v>25565.09</v>
          </cell>
        </row>
        <row r="141">
          <cell r="A141" t="str">
            <v>100608030</v>
          </cell>
          <cell r="B141" t="str">
            <v>Acquisto valuta viaggi</v>
          </cell>
          <cell r="C141">
            <v>0</v>
          </cell>
          <cell r="E141">
            <v>0</v>
          </cell>
          <cell r="G141">
            <v>0</v>
          </cell>
          <cell r="H141">
            <v>0</v>
          </cell>
          <cell r="I141">
            <v>0</v>
          </cell>
          <cell r="K141">
            <v>0</v>
          </cell>
          <cell r="M141">
            <v>0</v>
          </cell>
        </row>
        <row r="142">
          <cell r="A142" t="str">
            <v>100608040</v>
          </cell>
          <cell r="B142" t="str">
            <v>Crediti per risarcimenti</v>
          </cell>
          <cell r="C142">
            <v>0</v>
          </cell>
          <cell r="E142">
            <v>0</v>
          </cell>
          <cell r="G142">
            <v>0</v>
          </cell>
          <cell r="H142">
            <v>0</v>
          </cell>
          <cell r="I142">
            <v>0</v>
          </cell>
          <cell r="K142">
            <v>0</v>
          </cell>
          <cell r="M142">
            <v>0</v>
          </cell>
        </row>
        <row r="143">
          <cell r="A143" t="str">
            <v>100608050</v>
          </cell>
          <cell r="B143" t="str">
            <v>Crediti per vendita immob</v>
          </cell>
          <cell r="C143">
            <v>0</v>
          </cell>
          <cell r="E143">
            <v>0</v>
          </cell>
          <cell r="G143">
            <v>0</v>
          </cell>
          <cell r="H143">
            <v>0</v>
          </cell>
          <cell r="I143">
            <v>0</v>
          </cell>
          <cell r="K143">
            <v>0</v>
          </cell>
          <cell r="M143">
            <v>0</v>
          </cell>
        </row>
        <row r="144">
          <cell r="A144" t="str">
            <v>100608060</v>
          </cell>
          <cell r="B144" t="str">
            <v>Cred. per vend. titoli</v>
          </cell>
          <cell r="C144">
            <v>0</v>
          </cell>
          <cell r="E144">
            <v>0</v>
          </cell>
          <cell r="G144">
            <v>0</v>
          </cell>
          <cell r="H144">
            <v>0</v>
          </cell>
          <cell r="I144">
            <v>0</v>
          </cell>
          <cell r="K144">
            <v>0</v>
          </cell>
          <cell r="M144">
            <v>0</v>
          </cell>
        </row>
        <row r="145">
          <cell r="A145" t="str">
            <v>100608070</v>
          </cell>
          <cell r="B145" t="str">
            <v>Crediti v/Fornit. (Stampi)</v>
          </cell>
          <cell r="C145">
            <v>0</v>
          </cell>
          <cell r="E145">
            <v>0</v>
          </cell>
          <cell r="G145">
            <v>0</v>
          </cell>
          <cell r="H145">
            <v>0</v>
          </cell>
          <cell r="I145">
            <v>0</v>
          </cell>
          <cell r="K145">
            <v>0</v>
          </cell>
          <cell r="M145">
            <v>0</v>
          </cell>
        </row>
        <row r="146">
          <cell r="A146" t="str">
            <v>100608075</v>
          </cell>
          <cell r="B146" t="str">
            <v>Altri crediti diversi</v>
          </cell>
          <cell r="C146">
            <v>0</v>
          </cell>
          <cell r="E146">
            <v>0</v>
          </cell>
          <cell r="G146">
            <v>0</v>
          </cell>
          <cell r="H146">
            <v>0</v>
          </cell>
          <cell r="I146">
            <v>0</v>
          </cell>
          <cell r="K146">
            <v>0</v>
          </cell>
          <cell r="M146">
            <v>0</v>
          </cell>
        </row>
        <row r="147">
          <cell r="A147" t="str">
            <v>100608080</v>
          </cell>
          <cell r="B147" t="str">
            <v xml:space="preserve"> Crediti v/Cl. x ft. e N.D. da em.</v>
          </cell>
          <cell r="C147">
            <v>999262.49</v>
          </cell>
          <cell r="D147" t="str">
            <v>D</v>
          </cell>
          <cell r="E147">
            <v>999262.49</v>
          </cell>
          <cell r="F147" t="str">
            <v>D</v>
          </cell>
          <cell r="G147">
            <v>346791.18</v>
          </cell>
          <cell r="H147">
            <v>999262.49</v>
          </cell>
          <cell r="I147">
            <v>652471.31000000006</v>
          </cell>
          <cell r="J147" t="str">
            <v>A</v>
          </cell>
          <cell r="K147">
            <v>346791.18</v>
          </cell>
          <cell r="L147" t="str">
            <v>D</v>
          </cell>
          <cell r="M147">
            <v>346791.18</v>
          </cell>
        </row>
        <row r="148">
          <cell r="A148" t="str">
            <v>100608081</v>
          </cell>
          <cell r="B148" t="str">
            <v>GAM CONS.costi da add.a VEE</v>
          </cell>
          <cell r="C148">
            <v>0</v>
          </cell>
          <cell r="E148">
            <v>0</v>
          </cell>
          <cell r="G148">
            <v>185881.53</v>
          </cell>
          <cell r="H148">
            <v>185881.53</v>
          </cell>
          <cell r="I148">
            <v>0</v>
          </cell>
          <cell r="K148">
            <v>0</v>
          </cell>
          <cell r="M148">
            <v>0</v>
          </cell>
        </row>
        <row r="149">
          <cell r="A149" t="str">
            <v>100608090</v>
          </cell>
          <cell r="B149" t="str">
            <v>Deb.V/Clienti x addebiti da ricev.</v>
          </cell>
          <cell r="C149">
            <v>95319.8</v>
          </cell>
          <cell r="D149" t="str">
            <v>A</v>
          </cell>
          <cell r="E149">
            <v>95319.8</v>
          </cell>
          <cell r="F149" t="str">
            <v>A</v>
          </cell>
          <cell r="G149">
            <v>39925.800000000003</v>
          </cell>
          <cell r="H149">
            <v>177375.8</v>
          </cell>
          <cell r="I149">
            <v>137450</v>
          </cell>
          <cell r="J149" t="str">
            <v>A</v>
          </cell>
          <cell r="K149">
            <v>232769.8</v>
          </cell>
          <cell r="L149" t="str">
            <v>A</v>
          </cell>
          <cell r="M149">
            <v>-232769.8</v>
          </cell>
        </row>
        <row r="150">
          <cell r="A150" t="str">
            <v>100608094</v>
          </cell>
          <cell r="B150" t="str">
            <v>Deb./Cred.v/VEE x pagam. B.M.W.</v>
          </cell>
          <cell r="C150">
            <v>0</v>
          </cell>
          <cell r="E150">
            <v>0</v>
          </cell>
          <cell r="G150">
            <v>0</v>
          </cell>
          <cell r="H150">
            <v>0</v>
          </cell>
          <cell r="I150">
            <v>0</v>
          </cell>
          <cell r="K150">
            <v>0</v>
          </cell>
          <cell r="M150">
            <v>0</v>
          </cell>
        </row>
        <row r="151">
          <cell r="A151" t="str">
            <v>100608095</v>
          </cell>
          <cell r="B151" t="str">
            <v>Deb./Cred.v/Cl.part.regol</v>
          </cell>
          <cell r="C151">
            <v>17582.77</v>
          </cell>
          <cell r="D151" t="str">
            <v>D</v>
          </cell>
          <cell r="E151">
            <v>17582.77</v>
          </cell>
          <cell r="F151" t="str">
            <v>D</v>
          </cell>
          <cell r="G151">
            <v>511145.04</v>
          </cell>
          <cell r="H151">
            <v>481816.28</v>
          </cell>
          <cell r="I151">
            <v>29328.76</v>
          </cell>
          <cell r="J151" t="str">
            <v>D</v>
          </cell>
          <cell r="K151">
            <v>46911.53</v>
          </cell>
          <cell r="L151" t="str">
            <v>D</v>
          </cell>
          <cell r="M151">
            <v>46911.53</v>
          </cell>
        </row>
        <row r="152">
          <cell r="A152" t="str">
            <v>100608096</v>
          </cell>
          <cell r="B152" t="str">
            <v>Crediti v/Clienti x adeguam.cambi</v>
          </cell>
          <cell r="C152">
            <v>17327.89</v>
          </cell>
          <cell r="D152" t="str">
            <v>D</v>
          </cell>
          <cell r="E152">
            <v>17327.89</v>
          </cell>
          <cell r="F152" t="str">
            <v>D</v>
          </cell>
          <cell r="G152">
            <v>1483.4</v>
          </cell>
          <cell r="H152">
            <v>17327.89</v>
          </cell>
          <cell r="I152">
            <v>15844.49</v>
          </cell>
          <cell r="J152" t="str">
            <v>A</v>
          </cell>
          <cell r="K152">
            <v>1483.4</v>
          </cell>
          <cell r="L152" t="str">
            <v>D</v>
          </cell>
          <cell r="M152">
            <v>1483.4</v>
          </cell>
        </row>
        <row r="153">
          <cell r="A153" t="str">
            <v>100608097</v>
          </cell>
          <cell r="B153" t="str">
            <v>Crediti v/Factor</v>
          </cell>
          <cell r="C153">
            <v>0</v>
          </cell>
          <cell r="E153">
            <v>0</v>
          </cell>
          <cell r="G153">
            <v>0</v>
          </cell>
          <cell r="H153">
            <v>0</v>
          </cell>
          <cell r="I153">
            <v>0</v>
          </cell>
          <cell r="K153">
            <v>0</v>
          </cell>
          <cell r="M153">
            <v>0</v>
          </cell>
        </row>
        <row r="154">
          <cell r="A154" t="str">
            <v>100608100</v>
          </cell>
          <cell r="B154" t="str">
            <v>Credito ICIT x ripar.fin.</v>
          </cell>
          <cell r="C154">
            <v>0</v>
          </cell>
          <cell r="E154">
            <v>0</v>
          </cell>
          <cell r="G154">
            <v>0</v>
          </cell>
          <cell r="H154">
            <v>0</v>
          </cell>
          <cell r="I154">
            <v>0</v>
          </cell>
          <cell r="K154">
            <v>0</v>
          </cell>
          <cell r="M154">
            <v>0</v>
          </cell>
        </row>
        <row r="155">
          <cell r="A155" t="str">
            <v>100608110</v>
          </cell>
          <cell r="B155" t="str">
            <v>VEE S.r.L. - Bacau - Romania</v>
          </cell>
          <cell r="C155">
            <v>2000000</v>
          </cell>
          <cell r="D155" t="str">
            <v>D</v>
          </cell>
          <cell r="E155">
            <v>2000000</v>
          </cell>
          <cell r="F155" t="str">
            <v>D</v>
          </cell>
          <cell r="G155">
            <v>1100000</v>
          </cell>
          <cell r="H155">
            <v>2000000</v>
          </cell>
          <cell r="I155">
            <v>900000</v>
          </cell>
          <cell r="J155" t="str">
            <v>A</v>
          </cell>
          <cell r="K155">
            <v>1100000</v>
          </cell>
          <cell r="L155" t="str">
            <v>D</v>
          </cell>
          <cell r="M155">
            <v>1100000</v>
          </cell>
        </row>
        <row r="156">
          <cell r="A156" t="str">
            <v>100608120</v>
          </cell>
          <cell r="B156" t="str">
            <v>Credito Consorzio Intellimech</v>
          </cell>
          <cell r="C156">
            <v>0</v>
          </cell>
          <cell r="E156">
            <v>0</v>
          </cell>
          <cell r="G156">
            <v>0</v>
          </cell>
          <cell r="H156">
            <v>0</v>
          </cell>
          <cell r="I156">
            <v>0</v>
          </cell>
          <cell r="K156">
            <v>0</v>
          </cell>
          <cell r="M156">
            <v>0</v>
          </cell>
        </row>
        <row r="157">
          <cell r="A157" t="str">
            <v>100608130</v>
          </cell>
          <cell r="B157" t="str">
            <v>Credito Inerisa</v>
          </cell>
          <cell r="C157">
            <v>0</v>
          </cell>
          <cell r="E157">
            <v>0</v>
          </cell>
          <cell r="G157">
            <v>0</v>
          </cell>
          <cell r="H157">
            <v>0</v>
          </cell>
          <cell r="I157">
            <v>0</v>
          </cell>
          <cell r="K157">
            <v>0</v>
          </cell>
          <cell r="M157">
            <v>0</v>
          </cell>
        </row>
        <row r="158">
          <cell r="A158" t="str">
            <v>100608140</v>
          </cell>
          <cell r="B158" t="str">
            <v>Credito Verso Controllate</v>
          </cell>
          <cell r="C158">
            <v>0</v>
          </cell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K158">
            <v>0</v>
          </cell>
          <cell r="M158">
            <v>0</v>
          </cell>
        </row>
        <row r="159">
          <cell r="M159">
            <v>0</v>
          </cell>
        </row>
        <row r="160">
          <cell r="A160" t="str">
            <v>09</v>
          </cell>
          <cell r="B160" t="str">
            <v>Crediti Erario imposte indirette</v>
          </cell>
          <cell r="C160">
            <v>448841</v>
          </cell>
          <cell r="D160" t="str">
            <v>D</v>
          </cell>
          <cell r="E160">
            <v>448841</v>
          </cell>
          <cell r="F160" t="str">
            <v xml:space="preserve"> D</v>
          </cell>
          <cell r="G160">
            <v>6465676.7400000002</v>
          </cell>
          <cell r="H160">
            <v>6606751.5099999998</v>
          </cell>
          <cell r="I160">
            <v>-141074.76999999999</v>
          </cell>
          <cell r="J160" t="str">
            <v>A</v>
          </cell>
          <cell r="K160">
            <v>307766.23</v>
          </cell>
          <cell r="L160" t="str">
            <v xml:space="preserve"> D</v>
          </cell>
          <cell r="M160">
            <v>307766.23</v>
          </cell>
        </row>
        <row r="161">
          <cell r="A161" t="str">
            <v>100609010</v>
          </cell>
          <cell r="B161" t="str">
            <v>Iva a credito/debito</v>
          </cell>
          <cell r="C161">
            <v>448841</v>
          </cell>
          <cell r="D161" t="str">
            <v>D</v>
          </cell>
          <cell r="E161">
            <v>448841</v>
          </cell>
          <cell r="F161" t="str">
            <v>D</v>
          </cell>
          <cell r="G161">
            <v>6406396.5099999998</v>
          </cell>
          <cell r="H161">
            <v>6606751.5099999998</v>
          </cell>
          <cell r="I161">
            <v>200355</v>
          </cell>
          <cell r="J161" t="str">
            <v>A</v>
          </cell>
          <cell r="K161">
            <v>248486</v>
          </cell>
          <cell r="L161" t="str">
            <v>D</v>
          </cell>
          <cell r="M161">
            <v>248486</v>
          </cell>
        </row>
        <row r="162">
          <cell r="A162" t="str">
            <v>100609015</v>
          </cell>
          <cell r="B162" t="str">
            <v>T.V.A. per vendite Dubois</v>
          </cell>
          <cell r="C162">
            <v>0</v>
          </cell>
          <cell r="E162">
            <v>0</v>
          </cell>
          <cell r="G162">
            <v>0</v>
          </cell>
          <cell r="H162">
            <v>0</v>
          </cell>
          <cell r="I162">
            <v>0</v>
          </cell>
          <cell r="K162">
            <v>0</v>
          </cell>
          <cell r="M162">
            <v>0</v>
          </cell>
        </row>
        <row r="163">
          <cell r="A163" t="str">
            <v>100609016</v>
          </cell>
          <cell r="B163" t="str">
            <v>Credito VAT da recuperare Germania</v>
          </cell>
          <cell r="C163">
            <v>0</v>
          </cell>
          <cell r="E163">
            <v>0</v>
          </cell>
          <cell r="G163">
            <v>59280.23</v>
          </cell>
          <cell r="H163">
            <v>0</v>
          </cell>
          <cell r="I163">
            <v>59280.23</v>
          </cell>
          <cell r="J163" t="str">
            <v>D</v>
          </cell>
          <cell r="K163">
            <v>59280.23</v>
          </cell>
          <cell r="L163" t="str">
            <v>D</v>
          </cell>
          <cell r="M163">
            <v>59280.23</v>
          </cell>
        </row>
        <row r="164">
          <cell r="A164" t="str">
            <v>100609017</v>
          </cell>
          <cell r="B164" t="str">
            <v>Credito VAT da recuperare Romania</v>
          </cell>
          <cell r="C164">
            <v>0</v>
          </cell>
          <cell r="E164">
            <v>0</v>
          </cell>
          <cell r="G164">
            <v>0</v>
          </cell>
          <cell r="H164">
            <v>0</v>
          </cell>
          <cell r="I164">
            <v>0</v>
          </cell>
          <cell r="K164">
            <v>0</v>
          </cell>
          <cell r="M164">
            <v>0</v>
          </cell>
        </row>
        <row r="165">
          <cell r="M165">
            <v>0</v>
          </cell>
        </row>
        <row r="166">
          <cell r="A166" t="str">
            <v>10</v>
          </cell>
          <cell r="B166" t="str">
            <v>Credito Erario imposte dirette</v>
          </cell>
          <cell r="C166">
            <v>1437558.91</v>
          </cell>
          <cell r="D166" t="str">
            <v>D</v>
          </cell>
          <cell r="E166">
            <v>1437558.91</v>
          </cell>
          <cell r="F166" t="str">
            <v xml:space="preserve"> D</v>
          </cell>
          <cell r="G166">
            <v>501087.7</v>
          </cell>
          <cell r="H166">
            <v>644827.51</v>
          </cell>
          <cell r="I166">
            <v>-143739.81</v>
          </cell>
          <cell r="J166" t="str">
            <v>A</v>
          </cell>
          <cell r="K166">
            <v>1293819.1000000001</v>
          </cell>
          <cell r="L166" t="str">
            <v xml:space="preserve"> D</v>
          </cell>
          <cell r="M166">
            <v>1293819.1000000001</v>
          </cell>
        </row>
        <row r="167">
          <cell r="A167" t="str">
            <v>100610005</v>
          </cell>
          <cell r="B167" t="str">
            <v>Credito IRES anno precedente</v>
          </cell>
          <cell r="C167">
            <v>0</v>
          </cell>
          <cell r="E167">
            <v>0</v>
          </cell>
          <cell r="G167">
            <v>0</v>
          </cell>
          <cell r="H167">
            <v>0</v>
          </cell>
          <cell r="I167">
            <v>0</v>
          </cell>
          <cell r="K167">
            <v>0</v>
          </cell>
          <cell r="M167">
            <v>0</v>
          </cell>
        </row>
        <row r="168">
          <cell r="A168" t="str">
            <v>100610010</v>
          </cell>
          <cell r="B168" t="str">
            <v>Acconto versato IRES</v>
          </cell>
          <cell r="C168">
            <v>208572.26</v>
          </cell>
          <cell r="D168" t="str">
            <v>D</v>
          </cell>
          <cell r="E168">
            <v>208572.26</v>
          </cell>
          <cell r="F168" t="str">
            <v>D</v>
          </cell>
          <cell r="G168">
            <v>0</v>
          </cell>
          <cell r="H168">
            <v>14992.21</v>
          </cell>
          <cell r="I168">
            <v>14992.21</v>
          </cell>
          <cell r="J168" t="str">
            <v>A</v>
          </cell>
          <cell r="K168">
            <v>193580.05</v>
          </cell>
          <cell r="L168" t="str">
            <v>D</v>
          </cell>
          <cell r="M168">
            <v>193580.05</v>
          </cell>
        </row>
        <row r="169">
          <cell r="A169" t="str">
            <v>100610015</v>
          </cell>
          <cell r="B169" t="str">
            <v>Credito IRAP anno precedente</v>
          </cell>
          <cell r="C169">
            <v>0</v>
          </cell>
          <cell r="E169">
            <v>0</v>
          </cell>
          <cell r="G169">
            <v>0</v>
          </cell>
          <cell r="H169">
            <v>0</v>
          </cell>
          <cell r="I169">
            <v>0</v>
          </cell>
          <cell r="K169">
            <v>0</v>
          </cell>
          <cell r="M169">
            <v>0</v>
          </cell>
        </row>
        <row r="170">
          <cell r="A170" t="str">
            <v>100610020</v>
          </cell>
          <cell r="B170" t="str">
            <v>Acconto versato IRAP</v>
          </cell>
          <cell r="C170">
            <v>279364.61</v>
          </cell>
          <cell r="D170" t="str">
            <v>D</v>
          </cell>
          <cell r="E170">
            <v>279364.61</v>
          </cell>
          <cell r="F170" t="str">
            <v>D</v>
          </cell>
          <cell r="G170">
            <v>0</v>
          </cell>
          <cell r="H170">
            <v>65870</v>
          </cell>
          <cell r="I170">
            <v>65870</v>
          </cell>
          <cell r="J170" t="str">
            <v>A</v>
          </cell>
          <cell r="K170">
            <v>213494.61</v>
          </cell>
          <cell r="L170" t="str">
            <v>D</v>
          </cell>
          <cell r="M170">
            <v>213494.61</v>
          </cell>
        </row>
        <row r="171">
          <cell r="A171" t="str">
            <v>100610021</v>
          </cell>
          <cell r="B171" t="str">
            <v>Cred.Imp.x invest. sviluppo nuo.pro</v>
          </cell>
          <cell r="C171">
            <v>483334</v>
          </cell>
          <cell r="D171" t="str">
            <v>D</v>
          </cell>
          <cell r="E171">
            <v>483334</v>
          </cell>
          <cell r="F171" t="str">
            <v>D</v>
          </cell>
          <cell r="G171">
            <v>411077.51</v>
          </cell>
          <cell r="H171">
            <v>491698.79</v>
          </cell>
          <cell r="I171">
            <v>80621.279999999999</v>
          </cell>
          <cell r="J171" t="str">
            <v>A</v>
          </cell>
          <cell r="K171">
            <v>402712.72</v>
          </cell>
          <cell r="L171" t="str">
            <v>D</v>
          </cell>
          <cell r="M171">
            <v>402712.72</v>
          </cell>
        </row>
        <row r="172">
          <cell r="A172" t="str">
            <v>100610022</v>
          </cell>
          <cell r="B172" t="str">
            <v>Credito IRAP 2004-2007 D.L.185</v>
          </cell>
          <cell r="C172">
            <v>49649</v>
          </cell>
          <cell r="D172" t="str">
            <v>D</v>
          </cell>
          <cell r="E172">
            <v>49649</v>
          </cell>
          <cell r="F172" t="str">
            <v>D</v>
          </cell>
          <cell r="G172">
            <v>0</v>
          </cell>
          <cell r="H172">
            <v>22195</v>
          </cell>
          <cell r="I172">
            <v>22195</v>
          </cell>
          <cell r="J172" t="str">
            <v>A</v>
          </cell>
          <cell r="K172">
            <v>27454</v>
          </cell>
          <cell r="L172" t="str">
            <v>D</v>
          </cell>
          <cell r="M172">
            <v>27454</v>
          </cell>
        </row>
        <row r="173">
          <cell r="A173" t="str">
            <v>100610030</v>
          </cell>
          <cell r="B173" t="str">
            <v>Cred. Imposta su divid.</v>
          </cell>
          <cell r="C173">
            <v>0</v>
          </cell>
          <cell r="E173">
            <v>0</v>
          </cell>
          <cell r="G173">
            <v>0</v>
          </cell>
          <cell r="H173">
            <v>0</v>
          </cell>
          <cell r="I173">
            <v>0</v>
          </cell>
          <cell r="K173">
            <v>0</v>
          </cell>
          <cell r="M173">
            <v>0</v>
          </cell>
        </row>
        <row r="174">
          <cell r="A174" t="str">
            <v>100610040</v>
          </cell>
          <cell r="B174" t="str">
            <v>Cred.per rimborso imposte</v>
          </cell>
          <cell r="C174">
            <v>0</v>
          </cell>
          <cell r="E174">
            <v>0</v>
          </cell>
          <cell r="G174">
            <v>0</v>
          </cell>
          <cell r="H174">
            <v>0</v>
          </cell>
          <cell r="I174">
            <v>0</v>
          </cell>
          <cell r="K174">
            <v>0</v>
          </cell>
          <cell r="M174">
            <v>0</v>
          </cell>
        </row>
        <row r="175">
          <cell r="A175" t="str">
            <v>100610050</v>
          </cell>
          <cell r="B175" t="str">
            <v>Cred. per imposte a nuovo</v>
          </cell>
          <cell r="C175">
            <v>0</v>
          </cell>
          <cell r="E175">
            <v>0</v>
          </cell>
          <cell r="G175">
            <v>27876.51</v>
          </cell>
          <cell r="H175">
            <v>27876.51</v>
          </cell>
          <cell r="I175">
            <v>0</v>
          </cell>
          <cell r="K175">
            <v>0</v>
          </cell>
          <cell r="M175">
            <v>0</v>
          </cell>
        </row>
        <row r="176">
          <cell r="A176" t="str">
            <v>100610060</v>
          </cell>
          <cell r="B176" t="str">
            <v>Cred.per inter.su imposte</v>
          </cell>
          <cell r="C176">
            <v>0</v>
          </cell>
          <cell r="E176">
            <v>0</v>
          </cell>
          <cell r="G176">
            <v>0</v>
          </cell>
          <cell r="H176">
            <v>0</v>
          </cell>
          <cell r="I176">
            <v>0</v>
          </cell>
          <cell r="K176">
            <v>0</v>
          </cell>
          <cell r="M176">
            <v>0</v>
          </cell>
        </row>
        <row r="177">
          <cell r="A177" t="str">
            <v>100610070</v>
          </cell>
          <cell r="B177" t="str">
            <v>Rit. acconto su int. banc</v>
          </cell>
          <cell r="C177">
            <v>203.18</v>
          </cell>
          <cell r="D177" t="str">
            <v>D</v>
          </cell>
          <cell r="E177">
            <v>203.18</v>
          </cell>
          <cell r="F177" t="str">
            <v>D</v>
          </cell>
          <cell r="G177">
            <v>98.81</v>
          </cell>
          <cell r="H177">
            <v>0</v>
          </cell>
          <cell r="I177">
            <v>98.81</v>
          </cell>
          <cell r="J177" t="str">
            <v>D</v>
          </cell>
          <cell r="K177">
            <v>301.99</v>
          </cell>
          <cell r="L177" t="str">
            <v>D</v>
          </cell>
          <cell r="M177">
            <v>301.99</v>
          </cell>
        </row>
        <row r="178">
          <cell r="A178" t="str">
            <v>100610080</v>
          </cell>
          <cell r="B178" t="str">
            <v>Rit. acc. su divid. azion</v>
          </cell>
          <cell r="C178">
            <v>0</v>
          </cell>
          <cell r="E178">
            <v>0</v>
          </cell>
          <cell r="G178">
            <v>0</v>
          </cell>
          <cell r="H178">
            <v>0</v>
          </cell>
          <cell r="I178">
            <v>0</v>
          </cell>
          <cell r="K178">
            <v>0</v>
          </cell>
          <cell r="M178">
            <v>0</v>
          </cell>
        </row>
        <row r="179">
          <cell r="A179" t="str">
            <v>100610090</v>
          </cell>
          <cell r="B179" t="str">
            <v>Ritenuta 4% su contributo Sostes</v>
          </cell>
          <cell r="C179">
            <v>0</v>
          </cell>
          <cell r="E179">
            <v>0</v>
          </cell>
          <cell r="G179">
            <v>0</v>
          </cell>
          <cell r="H179">
            <v>0</v>
          </cell>
          <cell r="I179">
            <v>0</v>
          </cell>
          <cell r="K179">
            <v>0</v>
          </cell>
          <cell r="M179">
            <v>0</v>
          </cell>
        </row>
        <row r="180">
          <cell r="A180" t="str">
            <v>100610100</v>
          </cell>
          <cell r="B180" t="str">
            <v>Cred.Erar.Cont.Str.2% TFR</v>
          </cell>
          <cell r="C180">
            <v>0</v>
          </cell>
          <cell r="E180">
            <v>0</v>
          </cell>
          <cell r="G180">
            <v>0</v>
          </cell>
          <cell r="H180">
            <v>0</v>
          </cell>
          <cell r="I180">
            <v>0</v>
          </cell>
          <cell r="K180">
            <v>0</v>
          </cell>
          <cell r="M180">
            <v>0</v>
          </cell>
        </row>
        <row r="181">
          <cell r="A181" t="str">
            <v>100610105</v>
          </cell>
          <cell r="B181" t="str">
            <v>Credito per imp.diff.att.</v>
          </cell>
          <cell r="C181">
            <v>281210.86</v>
          </cell>
          <cell r="D181" t="str">
            <v>D</v>
          </cell>
          <cell r="E181">
            <v>281210.86</v>
          </cell>
          <cell r="F181" t="str">
            <v>D</v>
          </cell>
          <cell r="G181">
            <v>39839.870000000003</v>
          </cell>
          <cell r="H181">
            <v>0</v>
          </cell>
          <cell r="I181">
            <v>39839.870000000003</v>
          </cell>
          <cell r="J181" t="str">
            <v>D</v>
          </cell>
          <cell r="K181">
            <v>321050.73</v>
          </cell>
          <cell r="L181" t="str">
            <v>D</v>
          </cell>
          <cell r="M181">
            <v>321050.73</v>
          </cell>
        </row>
        <row r="182">
          <cell r="A182" t="str">
            <v>100610120</v>
          </cell>
          <cell r="B182" t="str">
            <v>Credito v/Erar.Premi Ass.</v>
          </cell>
          <cell r="C182">
            <v>0</v>
          </cell>
          <cell r="E182">
            <v>0</v>
          </cell>
          <cell r="G182">
            <v>0</v>
          </cell>
          <cell r="H182">
            <v>0</v>
          </cell>
          <cell r="I182">
            <v>0</v>
          </cell>
          <cell r="K182">
            <v>0</v>
          </cell>
          <cell r="M182">
            <v>0</v>
          </cell>
        </row>
        <row r="183">
          <cell r="A183" t="str">
            <v>100610121</v>
          </cell>
          <cell r="B183" t="str">
            <v>Credito v/Erar.(IRAP costo pers.)</v>
          </cell>
          <cell r="C183">
            <v>135225</v>
          </cell>
          <cell r="D183" t="str">
            <v>D</v>
          </cell>
          <cell r="E183">
            <v>135225</v>
          </cell>
          <cell r="F183" t="str">
            <v>D</v>
          </cell>
          <cell r="G183">
            <v>22195</v>
          </cell>
          <cell r="H183">
            <v>22195</v>
          </cell>
          <cell r="I183">
            <v>0</v>
          </cell>
          <cell r="K183">
            <v>135225</v>
          </cell>
          <cell r="L183" t="str">
            <v>D</v>
          </cell>
          <cell r="M183">
            <v>135225</v>
          </cell>
        </row>
        <row r="184">
          <cell r="M184">
            <v>0</v>
          </cell>
        </row>
        <row r="185">
          <cell r="A185" t="str">
            <v>07</v>
          </cell>
          <cell r="B185" t="str">
            <v>Disponibilità liquide</v>
          </cell>
          <cell r="C185">
            <v>3996.53</v>
          </cell>
          <cell r="D185" t="str">
            <v>D</v>
          </cell>
          <cell r="E185">
            <v>3996.53</v>
          </cell>
          <cell r="F185" t="str">
            <v xml:space="preserve"> D</v>
          </cell>
          <cell r="G185">
            <v>52369.35</v>
          </cell>
          <cell r="H185">
            <v>54455.77</v>
          </cell>
          <cell r="I185">
            <v>-2086.42</v>
          </cell>
          <cell r="J185" t="str">
            <v>A</v>
          </cell>
          <cell r="K185">
            <v>1910.11</v>
          </cell>
          <cell r="L185" t="str">
            <v xml:space="preserve"> D</v>
          </cell>
          <cell r="M185">
            <v>1910.11</v>
          </cell>
        </row>
        <row r="186">
          <cell r="A186" t="str">
            <v>01</v>
          </cell>
          <cell r="B186" t="str">
            <v>Cassa</v>
          </cell>
          <cell r="C186">
            <v>3196.68</v>
          </cell>
          <cell r="D186" t="str">
            <v>D</v>
          </cell>
          <cell r="E186">
            <v>3196.68</v>
          </cell>
          <cell r="F186" t="str">
            <v xml:space="preserve"> D</v>
          </cell>
          <cell r="G186">
            <v>50369.35</v>
          </cell>
          <cell r="H186">
            <v>52178.89</v>
          </cell>
          <cell r="I186">
            <v>-1809.54</v>
          </cell>
          <cell r="J186" t="str">
            <v>A</v>
          </cell>
          <cell r="K186">
            <v>1387.14</v>
          </cell>
          <cell r="L186" t="str">
            <v xml:space="preserve"> D</v>
          </cell>
          <cell r="M186">
            <v>1387.14</v>
          </cell>
        </row>
        <row r="187">
          <cell r="A187" t="str">
            <v>100701010</v>
          </cell>
          <cell r="B187" t="str">
            <v>Cassa Amministrazione</v>
          </cell>
          <cell r="C187">
            <v>3196.68</v>
          </cell>
          <cell r="D187" t="str">
            <v>D</v>
          </cell>
          <cell r="E187">
            <v>3196.68</v>
          </cell>
          <cell r="F187" t="str">
            <v>D</v>
          </cell>
          <cell r="G187">
            <v>50369.35</v>
          </cell>
          <cell r="H187">
            <v>52178.89</v>
          </cell>
          <cell r="I187">
            <v>1809.54</v>
          </cell>
          <cell r="J187" t="str">
            <v>A</v>
          </cell>
          <cell r="K187">
            <v>1387.14</v>
          </cell>
          <cell r="L187" t="str">
            <v>D</v>
          </cell>
          <cell r="M187">
            <v>1387.14</v>
          </cell>
        </row>
        <row r="188">
          <cell r="A188" t="str">
            <v>100701020</v>
          </cell>
          <cell r="B188" t="str">
            <v>Cassa Pero</v>
          </cell>
          <cell r="C188">
            <v>0</v>
          </cell>
          <cell r="E188">
            <v>0</v>
          </cell>
          <cell r="G188">
            <v>0</v>
          </cell>
          <cell r="H188">
            <v>0</v>
          </cell>
          <cell r="I188">
            <v>0</v>
          </cell>
          <cell r="K188">
            <v>0</v>
          </cell>
          <cell r="M188">
            <v>0</v>
          </cell>
        </row>
        <row r="189">
          <cell r="M189">
            <v>0</v>
          </cell>
        </row>
        <row r="190">
          <cell r="A190" t="str">
            <v>02</v>
          </cell>
          <cell r="B190" t="str">
            <v>C/C postale</v>
          </cell>
          <cell r="C190">
            <v>799.85</v>
          </cell>
          <cell r="D190" t="str">
            <v>D</v>
          </cell>
          <cell r="E190">
            <v>799.85</v>
          </cell>
          <cell r="F190" t="str">
            <v xml:space="preserve"> D</v>
          </cell>
          <cell r="G190">
            <v>2000</v>
          </cell>
          <cell r="H190">
            <v>2276.88</v>
          </cell>
          <cell r="I190">
            <v>-276.88</v>
          </cell>
          <cell r="J190" t="str">
            <v>A</v>
          </cell>
          <cell r="K190">
            <v>522.97</v>
          </cell>
          <cell r="L190" t="str">
            <v xml:space="preserve"> D</v>
          </cell>
          <cell r="M190">
            <v>522.97</v>
          </cell>
        </row>
        <row r="191">
          <cell r="A191" t="str">
            <v>100702010</v>
          </cell>
          <cell r="B191" t="str">
            <v>Conto corrente postale</v>
          </cell>
          <cell r="C191">
            <v>799.85</v>
          </cell>
          <cell r="D191" t="str">
            <v>D</v>
          </cell>
          <cell r="E191">
            <v>799.85</v>
          </cell>
          <cell r="F191" t="str">
            <v>D</v>
          </cell>
          <cell r="G191">
            <v>2000</v>
          </cell>
          <cell r="H191">
            <v>2276.88</v>
          </cell>
          <cell r="I191">
            <v>276.88</v>
          </cell>
          <cell r="J191" t="str">
            <v>A</v>
          </cell>
          <cell r="K191">
            <v>522.97</v>
          </cell>
          <cell r="L191" t="str">
            <v>D</v>
          </cell>
          <cell r="M191">
            <v>522.97</v>
          </cell>
        </row>
        <row r="192">
          <cell r="M192">
            <v>0</v>
          </cell>
        </row>
        <row r="193">
          <cell r="A193" t="str">
            <v>08</v>
          </cell>
          <cell r="B193" t="str">
            <v>Ratei e risconti attivi</v>
          </cell>
          <cell r="C193">
            <v>893013.78</v>
          </cell>
          <cell r="D193" t="str">
            <v>D</v>
          </cell>
          <cell r="E193">
            <v>893013.78</v>
          </cell>
          <cell r="F193" t="str">
            <v xml:space="preserve"> D</v>
          </cell>
          <cell r="G193">
            <v>547445.71</v>
          </cell>
          <cell r="H193">
            <v>466868.91</v>
          </cell>
          <cell r="I193">
            <v>80576.800000000003</v>
          </cell>
          <cell r="J193" t="str">
            <v>D</v>
          </cell>
          <cell r="K193">
            <v>973590.58</v>
          </cell>
          <cell r="L193" t="str">
            <v xml:space="preserve"> D</v>
          </cell>
          <cell r="M193">
            <v>973590.58</v>
          </cell>
        </row>
        <row r="194">
          <cell r="A194" t="str">
            <v>01</v>
          </cell>
          <cell r="B194" t="str">
            <v>Risconti attivi</v>
          </cell>
          <cell r="C194">
            <v>893013.78</v>
          </cell>
          <cell r="D194" t="str">
            <v>D</v>
          </cell>
          <cell r="E194">
            <v>893013.78</v>
          </cell>
          <cell r="F194" t="str">
            <v xml:space="preserve"> D</v>
          </cell>
          <cell r="G194">
            <v>547445.71</v>
          </cell>
          <cell r="H194">
            <v>466868.91</v>
          </cell>
          <cell r="I194">
            <v>80576.800000000003</v>
          </cell>
          <cell r="J194" t="str">
            <v>D</v>
          </cell>
          <cell r="K194">
            <v>973590.58</v>
          </cell>
          <cell r="L194" t="str">
            <v xml:space="preserve"> D</v>
          </cell>
          <cell r="M194">
            <v>973590.58</v>
          </cell>
        </row>
        <row r="195">
          <cell r="A195" t="str">
            <v>100801010</v>
          </cell>
          <cell r="B195" t="str">
            <v>Risconto INAIL</v>
          </cell>
          <cell r="C195">
            <v>0</v>
          </cell>
          <cell r="E195">
            <v>0</v>
          </cell>
          <cell r="G195">
            <v>68291.47</v>
          </cell>
          <cell r="H195">
            <v>0</v>
          </cell>
          <cell r="I195">
            <v>68291.47</v>
          </cell>
          <cell r="J195" t="str">
            <v>D</v>
          </cell>
          <cell r="K195">
            <v>68291.47</v>
          </cell>
          <cell r="L195" t="str">
            <v>D</v>
          </cell>
          <cell r="M195">
            <v>68291.47</v>
          </cell>
        </row>
        <row r="196">
          <cell r="A196" t="str">
            <v>100801020</v>
          </cell>
          <cell r="B196" t="str">
            <v>Risconto per spese telef.</v>
          </cell>
          <cell r="C196">
            <v>1827.95</v>
          </cell>
          <cell r="D196" t="str">
            <v>D</v>
          </cell>
          <cell r="E196">
            <v>1827.95</v>
          </cell>
          <cell r="F196" t="str">
            <v>D</v>
          </cell>
          <cell r="G196">
            <v>1024.98</v>
          </cell>
          <cell r="H196">
            <v>1827.95</v>
          </cell>
          <cell r="I196">
            <v>802.97</v>
          </cell>
          <cell r="J196" t="str">
            <v>A</v>
          </cell>
          <cell r="K196">
            <v>1024.98</v>
          </cell>
          <cell r="L196" t="str">
            <v>D</v>
          </cell>
          <cell r="M196">
            <v>1024.98</v>
          </cell>
        </row>
        <row r="197">
          <cell r="A197" t="str">
            <v>100801030</v>
          </cell>
          <cell r="B197" t="str">
            <v>Risconto per affitti</v>
          </cell>
          <cell r="C197">
            <v>0</v>
          </cell>
          <cell r="E197">
            <v>0</v>
          </cell>
          <cell r="G197">
            <v>0</v>
          </cell>
          <cell r="H197">
            <v>0</v>
          </cell>
          <cell r="I197">
            <v>0</v>
          </cell>
          <cell r="K197">
            <v>0</v>
          </cell>
          <cell r="M197">
            <v>0</v>
          </cell>
        </row>
        <row r="198">
          <cell r="A198" t="str">
            <v>100801040</v>
          </cell>
          <cell r="B198" t="str">
            <v>Risconto canoni noleggio auto azien</v>
          </cell>
          <cell r="C198">
            <v>7601.83</v>
          </cell>
          <cell r="D198" t="str">
            <v>D</v>
          </cell>
          <cell r="E198">
            <v>7601.83</v>
          </cell>
          <cell r="F198" t="str">
            <v>D</v>
          </cell>
          <cell r="G198">
            <v>7333.06</v>
          </cell>
          <cell r="H198">
            <v>7601.83</v>
          </cell>
          <cell r="I198">
            <v>268.77</v>
          </cell>
          <cell r="J198" t="str">
            <v>A</v>
          </cell>
          <cell r="K198">
            <v>7333.06</v>
          </cell>
          <cell r="L198" t="str">
            <v>D</v>
          </cell>
          <cell r="M198">
            <v>7333.06</v>
          </cell>
        </row>
        <row r="199">
          <cell r="A199" t="str">
            <v>100801050</v>
          </cell>
          <cell r="B199" t="str">
            <v>Risc. manut. macch. uff.</v>
          </cell>
          <cell r="C199">
            <v>63447.42</v>
          </cell>
          <cell r="D199" t="str">
            <v>D</v>
          </cell>
          <cell r="E199">
            <v>63447.42</v>
          </cell>
          <cell r="F199" t="str">
            <v>D</v>
          </cell>
          <cell r="G199">
            <v>60857.13</v>
          </cell>
          <cell r="H199">
            <v>63447.42</v>
          </cell>
          <cell r="I199">
            <v>2590.29</v>
          </cell>
          <cell r="J199" t="str">
            <v>A</v>
          </cell>
          <cell r="K199">
            <v>60857.13</v>
          </cell>
          <cell r="L199" t="str">
            <v>D</v>
          </cell>
          <cell r="M199">
            <v>60857.13</v>
          </cell>
        </row>
        <row r="200">
          <cell r="A200" t="str">
            <v>100801060</v>
          </cell>
          <cell r="B200" t="str">
            <v>Risconto spese x abbonamenti</v>
          </cell>
          <cell r="C200">
            <v>0</v>
          </cell>
          <cell r="E200">
            <v>0</v>
          </cell>
          <cell r="G200">
            <v>0</v>
          </cell>
          <cell r="H200">
            <v>0</v>
          </cell>
          <cell r="I200">
            <v>0</v>
          </cell>
          <cell r="K200">
            <v>0</v>
          </cell>
          <cell r="M200">
            <v>0</v>
          </cell>
        </row>
        <row r="201">
          <cell r="A201" t="str">
            <v>100801070</v>
          </cell>
          <cell r="B201" t="str">
            <v>Risconto per assicuraz.</v>
          </cell>
          <cell r="C201">
            <v>0</v>
          </cell>
          <cell r="E201">
            <v>0</v>
          </cell>
          <cell r="G201">
            <v>0</v>
          </cell>
          <cell r="H201">
            <v>0</v>
          </cell>
          <cell r="I201">
            <v>0</v>
          </cell>
          <cell r="K201">
            <v>0</v>
          </cell>
          <cell r="M201">
            <v>0</v>
          </cell>
        </row>
        <row r="202">
          <cell r="A202" t="str">
            <v>100801071</v>
          </cell>
          <cell r="B202" t="str">
            <v>Risc.Canoni BNP CTR X0024724</v>
          </cell>
          <cell r="C202">
            <v>16807.189999999999</v>
          </cell>
          <cell r="D202" t="str">
            <v>D</v>
          </cell>
          <cell r="E202">
            <v>16807.189999999999</v>
          </cell>
          <cell r="F202" t="str">
            <v>D</v>
          </cell>
          <cell r="G202">
            <v>1137.02</v>
          </cell>
          <cell r="H202">
            <v>4436</v>
          </cell>
          <cell r="I202">
            <v>3298.98</v>
          </cell>
          <cell r="J202" t="str">
            <v>A</v>
          </cell>
          <cell r="K202">
            <v>13508.21</v>
          </cell>
          <cell r="L202" t="str">
            <v>D</v>
          </cell>
          <cell r="M202">
            <v>13508.21</v>
          </cell>
        </row>
        <row r="203">
          <cell r="A203" t="str">
            <v>100801072</v>
          </cell>
          <cell r="B203" t="str">
            <v>Risc.Canoni BNP CTR X0024728</v>
          </cell>
          <cell r="C203">
            <v>25275.62</v>
          </cell>
          <cell r="D203" t="str">
            <v>D</v>
          </cell>
          <cell r="E203">
            <v>25275.62</v>
          </cell>
          <cell r="F203" t="str">
            <v>D</v>
          </cell>
          <cell r="G203">
            <v>1682.4</v>
          </cell>
          <cell r="H203">
            <v>6563.76</v>
          </cell>
          <cell r="I203">
            <v>4881.3599999999997</v>
          </cell>
          <cell r="J203" t="str">
            <v>A</v>
          </cell>
          <cell r="K203">
            <v>20394.259999999998</v>
          </cell>
          <cell r="L203" t="str">
            <v>D</v>
          </cell>
          <cell r="M203">
            <v>20394.259999999998</v>
          </cell>
        </row>
        <row r="204">
          <cell r="A204" t="str">
            <v>100801073</v>
          </cell>
          <cell r="B204" t="str">
            <v>Risc.Canoni BNP CTR X0024729</v>
          </cell>
          <cell r="C204">
            <v>12637.81</v>
          </cell>
          <cell r="D204" t="str">
            <v>D</v>
          </cell>
          <cell r="E204">
            <v>12637.81</v>
          </cell>
          <cell r="F204" t="str">
            <v>D</v>
          </cell>
          <cell r="G204">
            <v>841.2</v>
          </cell>
          <cell r="H204">
            <v>3281.88</v>
          </cell>
          <cell r="I204">
            <v>2440.6799999999998</v>
          </cell>
          <cell r="J204" t="str">
            <v>A</v>
          </cell>
          <cell r="K204">
            <v>10197.129999999999</v>
          </cell>
          <cell r="L204" t="str">
            <v>D</v>
          </cell>
          <cell r="M204">
            <v>10197.129999999999</v>
          </cell>
        </row>
        <row r="205">
          <cell r="A205" t="str">
            <v>100801074</v>
          </cell>
          <cell r="B205" t="str">
            <v>Risc.Canoni BNP CTR X0024730</v>
          </cell>
          <cell r="C205">
            <v>33068.94</v>
          </cell>
          <cell r="D205" t="str">
            <v>D</v>
          </cell>
          <cell r="E205">
            <v>33068.94</v>
          </cell>
          <cell r="F205" t="str">
            <v>D</v>
          </cell>
          <cell r="G205">
            <v>2201.14</v>
          </cell>
          <cell r="H205">
            <v>8587.58</v>
          </cell>
          <cell r="I205">
            <v>6386.44</v>
          </cell>
          <cell r="J205" t="str">
            <v>A</v>
          </cell>
          <cell r="K205">
            <v>26682.5</v>
          </cell>
          <cell r="L205" t="str">
            <v>D</v>
          </cell>
          <cell r="M205">
            <v>26682.5</v>
          </cell>
        </row>
        <row r="206">
          <cell r="A206" t="str">
            <v>100801075</v>
          </cell>
          <cell r="B206" t="str">
            <v>Risc.Canoni BNP CTR X0024734</v>
          </cell>
          <cell r="C206">
            <v>28288.31</v>
          </cell>
          <cell r="D206" t="str">
            <v>D</v>
          </cell>
          <cell r="E206">
            <v>28288.31</v>
          </cell>
          <cell r="F206" t="str">
            <v>D</v>
          </cell>
          <cell r="G206">
            <v>1913.73</v>
          </cell>
          <cell r="H206">
            <v>7466.27</v>
          </cell>
          <cell r="I206">
            <v>5552.54</v>
          </cell>
          <cell r="J206" t="str">
            <v>A</v>
          </cell>
          <cell r="K206">
            <v>22735.77</v>
          </cell>
          <cell r="L206" t="str">
            <v>D</v>
          </cell>
          <cell r="M206">
            <v>22735.77</v>
          </cell>
        </row>
        <row r="207">
          <cell r="A207" t="str">
            <v>100801076</v>
          </cell>
          <cell r="B207" t="str">
            <v>Risc.Canoni BNP CTR X0024736</v>
          </cell>
          <cell r="C207">
            <v>46508.72</v>
          </cell>
          <cell r="D207" t="str">
            <v>D</v>
          </cell>
          <cell r="E207">
            <v>46508.72</v>
          </cell>
          <cell r="F207" t="str">
            <v>D</v>
          </cell>
          <cell r="G207">
            <v>3308.72</v>
          </cell>
          <cell r="H207">
            <v>12908.72</v>
          </cell>
          <cell r="I207">
            <v>9600</v>
          </cell>
          <cell r="J207" t="str">
            <v>A</v>
          </cell>
          <cell r="K207">
            <v>36908.720000000001</v>
          </cell>
          <cell r="L207" t="str">
            <v>D</v>
          </cell>
          <cell r="M207">
            <v>36908.720000000001</v>
          </cell>
        </row>
        <row r="208">
          <cell r="A208" t="str">
            <v>100801077</v>
          </cell>
          <cell r="B208" t="str">
            <v>Risc.Canoni BNP CTR X0024762</v>
          </cell>
          <cell r="C208">
            <v>27589.919999999998</v>
          </cell>
          <cell r="D208" t="str">
            <v>D</v>
          </cell>
          <cell r="E208">
            <v>27589.919999999998</v>
          </cell>
          <cell r="F208" t="str">
            <v>D</v>
          </cell>
          <cell r="G208">
            <v>1962.8</v>
          </cell>
          <cell r="H208">
            <v>7657.72</v>
          </cell>
          <cell r="I208">
            <v>5694.92</v>
          </cell>
          <cell r="J208" t="str">
            <v>A</v>
          </cell>
          <cell r="K208">
            <v>21895</v>
          </cell>
          <cell r="L208" t="str">
            <v>D</v>
          </cell>
          <cell r="M208">
            <v>21895</v>
          </cell>
        </row>
        <row r="209">
          <cell r="A209" t="str">
            <v>100801078</v>
          </cell>
          <cell r="B209" t="str">
            <v>Risc.Canoni BNP CTR Y0055723</v>
          </cell>
          <cell r="C209">
            <v>0</v>
          </cell>
          <cell r="E209">
            <v>0</v>
          </cell>
          <cell r="G209">
            <v>95435.1</v>
          </cell>
          <cell r="H209">
            <v>0</v>
          </cell>
          <cell r="I209">
            <v>95435.1</v>
          </cell>
          <cell r="J209" t="str">
            <v>D</v>
          </cell>
          <cell r="K209">
            <v>95435.1</v>
          </cell>
          <cell r="L209" t="str">
            <v>D</v>
          </cell>
          <cell r="M209">
            <v>95435.1</v>
          </cell>
        </row>
        <row r="210">
          <cell r="A210" t="str">
            <v>100801079</v>
          </cell>
          <cell r="B210" t="str">
            <v>Risc.Canoni BNP CTR Y0051918</v>
          </cell>
          <cell r="C210">
            <v>0</v>
          </cell>
          <cell r="E210">
            <v>0</v>
          </cell>
          <cell r="G210">
            <v>0</v>
          </cell>
          <cell r="H210">
            <v>0</v>
          </cell>
          <cell r="I210">
            <v>0</v>
          </cell>
          <cell r="K210">
            <v>0</v>
          </cell>
          <cell r="M210">
            <v>0</v>
          </cell>
        </row>
        <row r="211">
          <cell r="A211" t="str">
            <v>100801080</v>
          </cell>
          <cell r="B211" t="str">
            <v>Risc.Canoni Leas. Leasint</v>
          </cell>
          <cell r="C211">
            <v>0</v>
          </cell>
          <cell r="E211">
            <v>0</v>
          </cell>
          <cell r="G211">
            <v>0</v>
          </cell>
          <cell r="H211">
            <v>0</v>
          </cell>
          <cell r="I211">
            <v>0</v>
          </cell>
          <cell r="K211">
            <v>0</v>
          </cell>
          <cell r="M211">
            <v>0</v>
          </cell>
        </row>
        <row r="212">
          <cell r="A212" t="str">
            <v>100801081</v>
          </cell>
          <cell r="B212" t="str">
            <v>Risc. Canoni Unicredit Leasing</v>
          </cell>
          <cell r="C212">
            <v>23786.89</v>
          </cell>
          <cell r="D212" t="str">
            <v>D</v>
          </cell>
          <cell r="E212">
            <v>23786.89</v>
          </cell>
          <cell r="F212" t="str">
            <v>D</v>
          </cell>
          <cell r="G212">
            <v>0</v>
          </cell>
          <cell r="H212">
            <v>23786.89</v>
          </cell>
          <cell r="I212">
            <v>23786.89</v>
          </cell>
          <cell r="J212" t="str">
            <v>A</v>
          </cell>
          <cell r="K212">
            <v>0</v>
          </cell>
          <cell r="M212">
            <v>0</v>
          </cell>
        </row>
        <row r="213">
          <cell r="A213" t="str">
            <v>100801082</v>
          </cell>
          <cell r="B213" t="str">
            <v>Risc.Canoni Credemleasing SI/153263</v>
          </cell>
          <cell r="C213">
            <v>8253.98</v>
          </cell>
          <cell r="D213" t="str">
            <v>D</v>
          </cell>
          <cell r="E213">
            <v>8253.98</v>
          </cell>
          <cell r="F213" t="str">
            <v>D</v>
          </cell>
          <cell r="G213">
            <v>0</v>
          </cell>
          <cell r="H213">
            <v>3809.52</v>
          </cell>
          <cell r="I213">
            <v>3809.52</v>
          </cell>
          <cell r="J213" t="str">
            <v>A</v>
          </cell>
          <cell r="K213">
            <v>4444.46</v>
          </cell>
          <cell r="L213" t="str">
            <v>D</v>
          </cell>
          <cell r="M213">
            <v>4444.46</v>
          </cell>
        </row>
        <row r="214">
          <cell r="A214" t="str">
            <v>100801083</v>
          </cell>
          <cell r="B214" t="str">
            <v>Risc.Canoni Mediocr. CTR 979322</v>
          </cell>
          <cell r="C214">
            <v>70978.73</v>
          </cell>
          <cell r="D214" t="str">
            <v>D</v>
          </cell>
          <cell r="E214">
            <v>70978.73</v>
          </cell>
          <cell r="F214" t="str">
            <v>D</v>
          </cell>
          <cell r="G214">
            <v>0</v>
          </cell>
          <cell r="H214">
            <v>53234.04</v>
          </cell>
          <cell r="I214">
            <v>53234.04</v>
          </cell>
          <cell r="J214" t="str">
            <v>A</v>
          </cell>
          <cell r="K214">
            <v>17744.689999999999</v>
          </cell>
          <cell r="L214" t="str">
            <v>D</v>
          </cell>
          <cell r="M214">
            <v>17744.689999999999</v>
          </cell>
        </row>
        <row r="215">
          <cell r="A215" t="str">
            <v>100801084</v>
          </cell>
          <cell r="B215" t="str">
            <v>Risc.Canoni BNP Leas. CTR V0000639</v>
          </cell>
          <cell r="C215">
            <v>29929.5</v>
          </cell>
          <cell r="D215" t="str">
            <v>D</v>
          </cell>
          <cell r="E215">
            <v>29929.5</v>
          </cell>
          <cell r="F215" t="str">
            <v>D</v>
          </cell>
          <cell r="G215">
            <v>4710</v>
          </cell>
          <cell r="H215">
            <v>18012</v>
          </cell>
          <cell r="I215">
            <v>13302</v>
          </cell>
          <cell r="J215" t="str">
            <v>A</v>
          </cell>
          <cell r="K215">
            <v>16627.5</v>
          </cell>
          <cell r="L215" t="str">
            <v>D</v>
          </cell>
          <cell r="M215">
            <v>16627.5</v>
          </cell>
        </row>
        <row r="216">
          <cell r="A216" t="str">
            <v>100801085</v>
          </cell>
          <cell r="B216" t="str">
            <v>Risc.Canoni SELMA CTR 30174156</v>
          </cell>
          <cell r="C216">
            <v>9618.61</v>
          </cell>
          <cell r="D216" t="str">
            <v>D</v>
          </cell>
          <cell r="E216">
            <v>9618.61</v>
          </cell>
          <cell r="F216" t="str">
            <v>D</v>
          </cell>
          <cell r="G216">
            <v>0</v>
          </cell>
          <cell r="H216">
            <v>9618.6</v>
          </cell>
          <cell r="I216">
            <v>9618.6</v>
          </cell>
          <cell r="J216" t="str">
            <v>A</v>
          </cell>
          <cell r="K216">
            <v>0.01</v>
          </cell>
          <cell r="L216" t="str">
            <v>D</v>
          </cell>
          <cell r="M216">
            <v>0.01</v>
          </cell>
        </row>
        <row r="217">
          <cell r="A217" t="str">
            <v>100801086</v>
          </cell>
          <cell r="B217" t="str">
            <v>Risc.Canoni SELMA CTR 30174723</v>
          </cell>
          <cell r="C217">
            <v>18651.43</v>
          </cell>
          <cell r="D217" t="str">
            <v>D</v>
          </cell>
          <cell r="E217">
            <v>18651.43</v>
          </cell>
          <cell r="F217" t="str">
            <v>D</v>
          </cell>
          <cell r="G217">
            <v>0</v>
          </cell>
          <cell r="H217">
            <v>6600</v>
          </cell>
          <cell r="I217">
            <v>6600</v>
          </cell>
          <cell r="J217" t="str">
            <v>A</v>
          </cell>
          <cell r="K217">
            <v>12051.43</v>
          </cell>
          <cell r="L217" t="str">
            <v>D</v>
          </cell>
          <cell r="M217">
            <v>12051.43</v>
          </cell>
        </row>
        <row r="218">
          <cell r="A218" t="str">
            <v>100801087</v>
          </cell>
          <cell r="B218" t="str">
            <v>Risc.Canoni SELMA CTR 30174749</v>
          </cell>
          <cell r="C218">
            <v>7454.57</v>
          </cell>
          <cell r="D218" t="str">
            <v>D</v>
          </cell>
          <cell r="E218">
            <v>7454.57</v>
          </cell>
          <cell r="F218" t="str">
            <v>D</v>
          </cell>
          <cell r="G218">
            <v>0</v>
          </cell>
          <cell r="H218">
            <v>6480</v>
          </cell>
          <cell r="I218">
            <v>6480</v>
          </cell>
          <cell r="J218" t="str">
            <v>A</v>
          </cell>
          <cell r="K218">
            <v>974.57</v>
          </cell>
          <cell r="L218" t="str">
            <v>D</v>
          </cell>
          <cell r="M218">
            <v>974.57</v>
          </cell>
        </row>
        <row r="219">
          <cell r="A219" t="str">
            <v>100801088</v>
          </cell>
          <cell r="B219" t="str">
            <v>Risc.Canoni SELMA CTR 30174750</v>
          </cell>
          <cell r="C219">
            <v>25301.57</v>
          </cell>
          <cell r="D219" t="str">
            <v>D</v>
          </cell>
          <cell r="E219">
            <v>25301.57</v>
          </cell>
          <cell r="F219" t="str">
            <v>D</v>
          </cell>
          <cell r="G219">
            <v>0</v>
          </cell>
          <cell r="H219">
            <v>3754.29</v>
          </cell>
          <cell r="I219">
            <v>3754.29</v>
          </cell>
          <cell r="J219" t="str">
            <v>A</v>
          </cell>
          <cell r="K219">
            <v>21547.279999999999</v>
          </cell>
          <cell r="L219" t="str">
            <v>D</v>
          </cell>
          <cell r="M219">
            <v>21547.279999999999</v>
          </cell>
        </row>
        <row r="220">
          <cell r="A220" t="str">
            <v>100801089</v>
          </cell>
          <cell r="B220" t="str">
            <v>Risc.Canoni SELMA CTR 30174162</v>
          </cell>
          <cell r="C220">
            <v>6600</v>
          </cell>
          <cell r="D220" t="str">
            <v>D</v>
          </cell>
          <cell r="E220">
            <v>6600</v>
          </cell>
          <cell r="F220" t="str">
            <v>D</v>
          </cell>
          <cell r="G220">
            <v>0</v>
          </cell>
          <cell r="H220">
            <v>6600</v>
          </cell>
          <cell r="I220">
            <v>6600</v>
          </cell>
          <cell r="J220" t="str">
            <v>A</v>
          </cell>
          <cell r="K220">
            <v>0</v>
          </cell>
          <cell r="M220">
            <v>0</v>
          </cell>
        </row>
        <row r="221">
          <cell r="A221" t="str">
            <v>100801090</v>
          </cell>
          <cell r="B221" t="str">
            <v>Risconto per Interessi passivi</v>
          </cell>
          <cell r="C221">
            <v>0</v>
          </cell>
          <cell r="E221">
            <v>0</v>
          </cell>
          <cell r="G221">
            <v>0</v>
          </cell>
          <cell r="H221">
            <v>0</v>
          </cell>
          <cell r="I221">
            <v>0</v>
          </cell>
          <cell r="K221">
            <v>0</v>
          </cell>
          <cell r="M221">
            <v>0</v>
          </cell>
        </row>
        <row r="222">
          <cell r="A222" t="str">
            <v>100801091</v>
          </cell>
          <cell r="B222" t="str">
            <v>Risc.Canoni SELMA CTR 30175022</v>
          </cell>
          <cell r="C222">
            <v>5005.71</v>
          </cell>
          <cell r="D222" t="str">
            <v>D</v>
          </cell>
          <cell r="E222">
            <v>5005.71</v>
          </cell>
          <cell r="F222" t="str">
            <v>D</v>
          </cell>
          <cell r="G222">
            <v>0</v>
          </cell>
          <cell r="H222">
            <v>5005.71</v>
          </cell>
          <cell r="I222">
            <v>5005.71</v>
          </cell>
          <cell r="J222" t="str">
            <v>A</v>
          </cell>
          <cell r="K222">
            <v>0</v>
          </cell>
          <cell r="M222">
            <v>0</v>
          </cell>
        </row>
        <row r="223">
          <cell r="A223" t="str">
            <v>100801092</v>
          </cell>
          <cell r="B223" t="str">
            <v>Risc.Canoni SELMA CTR 30175025</v>
          </cell>
          <cell r="C223">
            <v>10800</v>
          </cell>
          <cell r="D223" t="str">
            <v>D</v>
          </cell>
          <cell r="E223">
            <v>10800</v>
          </cell>
          <cell r="F223" t="str">
            <v>D</v>
          </cell>
          <cell r="G223">
            <v>0</v>
          </cell>
          <cell r="H223">
            <v>10800</v>
          </cell>
          <cell r="I223">
            <v>10800</v>
          </cell>
          <cell r="J223" t="str">
            <v>A</v>
          </cell>
          <cell r="K223">
            <v>0</v>
          </cell>
          <cell r="M223">
            <v>0</v>
          </cell>
        </row>
        <row r="224">
          <cell r="A224" t="str">
            <v>100801093</v>
          </cell>
          <cell r="B224" t="str">
            <v>Risc.Canoni SELMA CTR 30176477</v>
          </cell>
          <cell r="C224">
            <v>45000</v>
          </cell>
          <cell r="D224" t="str">
            <v>D</v>
          </cell>
          <cell r="E224">
            <v>45000</v>
          </cell>
          <cell r="F224" t="str">
            <v>D</v>
          </cell>
          <cell r="G224">
            <v>0</v>
          </cell>
          <cell r="H224">
            <v>21600</v>
          </cell>
          <cell r="I224">
            <v>21600</v>
          </cell>
          <cell r="J224" t="str">
            <v>A</v>
          </cell>
          <cell r="K224">
            <v>23400</v>
          </cell>
          <cell r="L224" t="str">
            <v>D</v>
          </cell>
          <cell r="M224">
            <v>23400</v>
          </cell>
        </row>
        <row r="225">
          <cell r="A225" t="str">
            <v>100801094</v>
          </cell>
          <cell r="B225" t="str">
            <v>Risc.Canoni SELMA CTR 30176730</v>
          </cell>
          <cell r="C225">
            <v>35035.71</v>
          </cell>
          <cell r="D225" t="str">
            <v>D</v>
          </cell>
          <cell r="E225">
            <v>35035.71</v>
          </cell>
          <cell r="F225" t="str">
            <v>D</v>
          </cell>
          <cell r="G225">
            <v>0</v>
          </cell>
          <cell r="H225">
            <v>16817.14</v>
          </cell>
          <cell r="I225">
            <v>16817.14</v>
          </cell>
          <cell r="J225" t="str">
            <v>A</v>
          </cell>
          <cell r="K225">
            <v>18218.57</v>
          </cell>
          <cell r="L225" t="str">
            <v>D</v>
          </cell>
          <cell r="M225">
            <v>18218.57</v>
          </cell>
        </row>
        <row r="226">
          <cell r="A226" t="str">
            <v>100801095</v>
          </cell>
          <cell r="B226" t="str">
            <v>Risc.Canoni SELMA CTR 30189767</v>
          </cell>
          <cell r="C226">
            <v>0</v>
          </cell>
          <cell r="E226">
            <v>0</v>
          </cell>
          <cell r="G226">
            <v>20160</v>
          </cell>
          <cell r="H226">
            <v>5040</v>
          </cell>
          <cell r="I226">
            <v>15120</v>
          </cell>
          <cell r="J226" t="str">
            <v>D</v>
          </cell>
          <cell r="K226">
            <v>15120</v>
          </cell>
          <cell r="L226" t="str">
            <v>D</v>
          </cell>
          <cell r="M226">
            <v>15120</v>
          </cell>
        </row>
        <row r="227">
          <cell r="A227" t="str">
            <v>100801096</v>
          </cell>
          <cell r="B227" t="str">
            <v>Risc.Canoni SELMA CTR 30189780</v>
          </cell>
          <cell r="C227">
            <v>0</v>
          </cell>
          <cell r="E227">
            <v>0</v>
          </cell>
          <cell r="G227">
            <v>36700</v>
          </cell>
          <cell r="H227">
            <v>7645.83</v>
          </cell>
          <cell r="I227">
            <v>29054.17</v>
          </cell>
          <cell r="J227" t="str">
            <v>D</v>
          </cell>
          <cell r="K227">
            <v>29054.17</v>
          </cell>
          <cell r="L227" t="str">
            <v>D</v>
          </cell>
          <cell r="M227">
            <v>29054.17</v>
          </cell>
        </row>
        <row r="228">
          <cell r="A228" t="str">
            <v>100801097</v>
          </cell>
          <cell r="B228" t="str">
            <v>Risc.Canoni SELMA CTR 30189888</v>
          </cell>
          <cell r="C228">
            <v>0</v>
          </cell>
          <cell r="E228">
            <v>0</v>
          </cell>
          <cell r="G228">
            <v>9200</v>
          </cell>
          <cell r="H228">
            <v>1916.67</v>
          </cell>
          <cell r="I228">
            <v>7283.33</v>
          </cell>
          <cell r="J228" t="str">
            <v>D</v>
          </cell>
          <cell r="K228">
            <v>7283.33</v>
          </cell>
          <cell r="L228" t="str">
            <v>D</v>
          </cell>
          <cell r="M228">
            <v>7283.33</v>
          </cell>
        </row>
        <row r="229">
          <cell r="A229" t="str">
            <v>100801098</v>
          </cell>
          <cell r="B229" t="str">
            <v>Risc.Canoni SELMA CTR 30189892</v>
          </cell>
          <cell r="C229">
            <v>0</v>
          </cell>
          <cell r="E229">
            <v>0</v>
          </cell>
          <cell r="G229">
            <v>19200</v>
          </cell>
          <cell r="H229">
            <v>4000</v>
          </cell>
          <cell r="I229">
            <v>15200</v>
          </cell>
          <cell r="J229" t="str">
            <v>D</v>
          </cell>
          <cell r="K229">
            <v>15200</v>
          </cell>
          <cell r="L229" t="str">
            <v>D</v>
          </cell>
          <cell r="M229">
            <v>15200</v>
          </cell>
        </row>
        <row r="230">
          <cell r="A230" t="str">
            <v>100801099</v>
          </cell>
          <cell r="B230" t="str">
            <v>Risc.Canoni SELMA CTR 30190192</v>
          </cell>
          <cell r="C230">
            <v>0</v>
          </cell>
          <cell r="E230">
            <v>0</v>
          </cell>
          <cell r="G230">
            <v>41600</v>
          </cell>
          <cell r="H230">
            <v>10400</v>
          </cell>
          <cell r="I230">
            <v>31200</v>
          </cell>
          <cell r="J230" t="str">
            <v>D</v>
          </cell>
          <cell r="K230">
            <v>31200</v>
          </cell>
          <cell r="L230" t="str">
            <v>D</v>
          </cell>
          <cell r="M230">
            <v>31200</v>
          </cell>
        </row>
        <row r="231">
          <cell r="A231" t="str">
            <v>100801100</v>
          </cell>
          <cell r="B231" t="str">
            <v>Risconto spese viaggio</v>
          </cell>
          <cell r="C231">
            <v>205</v>
          </cell>
          <cell r="D231" t="str">
            <v>D</v>
          </cell>
          <cell r="E231">
            <v>205</v>
          </cell>
          <cell r="F231" t="str">
            <v>D</v>
          </cell>
          <cell r="G231">
            <v>0</v>
          </cell>
          <cell r="H231">
            <v>205</v>
          </cell>
          <cell r="I231">
            <v>205</v>
          </cell>
          <cell r="J231" t="str">
            <v>A</v>
          </cell>
          <cell r="K231">
            <v>0</v>
          </cell>
          <cell r="M231">
            <v>0</v>
          </cell>
        </row>
        <row r="232">
          <cell r="A232" t="str">
            <v>100801101</v>
          </cell>
          <cell r="B232" t="str">
            <v>Risc.Canoni SELMA CTR 30195999</v>
          </cell>
          <cell r="C232">
            <v>0</v>
          </cell>
          <cell r="E232">
            <v>0</v>
          </cell>
          <cell r="G232">
            <v>10000</v>
          </cell>
          <cell r="H232">
            <v>0</v>
          </cell>
          <cell r="I232">
            <v>10000</v>
          </cell>
          <cell r="J232" t="str">
            <v>D</v>
          </cell>
          <cell r="K232">
            <v>10000</v>
          </cell>
          <cell r="L232" t="str">
            <v>D</v>
          </cell>
          <cell r="M232">
            <v>10000</v>
          </cell>
        </row>
        <row r="233">
          <cell r="A233" t="str">
            <v>100801102</v>
          </cell>
          <cell r="B233" t="str">
            <v>Risc.Canoni SELMA CTR 30195992</v>
          </cell>
          <cell r="C233">
            <v>0</v>
          </cell>
          <cell r="E233">
            <v>0</v>
          </cell>
          <cell r="G233">
            <v>22300</v>
          </cell>
          <cell r="H233">
            <v>1393.75</v>
          </cell>
          <cell r="I233">
            <v>20906.25</v>
          </cell>
          <cell r="J233" t="str">
            <v>D</v>
          </cell>
          <cell r="K233">
            <v>20906.25</v>
          </cell>
          <cell r="L233" t="str">
            <v>D</v>
          </cell>
          <cell r="M233">
            <v>20906.25</v>
          </cell>
        </row>
        <row r="234">
          <cell r="A234" t="str">
            <v>100801103</v>
          </cell>
          <cell r="B234" t="str">
            <v>Risc.Canoni SELMA CTR 30195987</v>
          </cell>
          <cell r="C234">
            <v>0</v>
          </cell>
          <cell r="E234">
            <v>0</v>
          </cell>
          <cell r="G234">
            <v>32400</v>
          </cell>
          <cell r="H234">
            <v>675</v>
          </cell>
          <cell r="I234">
            <v>31725</v>
          </cell>
          <cell r="J234" t="str">
            <v>D</v>
          </cell>
          <cell r="K234">
            <v>31725</v>
          </cell>
          <cell r="L234" t="str">
            <v>D</v>
          </cell>
          <cell r="M234">
            <v>31725</v>
          </cell>
        </row>
        <row r="235">
          <cell r="A235" t="str">
            <v>100801104</v>
          </cell>
          <cell r="B235" t="str">
            <v>Risc.Canoni SELMA CTR 30196003</v>
          </cell>
          <cell r="C235">
            <v>0</v>
          </cell>
          <cell r="E235">
            <v>0</v>
          </cell>
          <cell r="G235">
            <v>32000</v>
          </cell>
          <cell r="H235">
            <v>0</v>
          </cell>
          <cell r="I235">
            <v>32000</v>
          </cell>
          <cell r="J235" t="str">
            <v>D</v>
          </cell>
          <cell r="K235">
            <v>32000</v>
          </cell>
          <cell r="L235" t="str">
            <v>D</v>
          </cell>
          <cell r="M235">
            <v>32000</v>
          </cell>
        </row>
        <row r="236">
          <cell r="A236" t="str">
            <v>100801105</v>
          </cell>
          <cell r="B236" t="str">
            <v>Risc.Canoni SELMA CTR 30196013</v>
          </cell>
          <cell r="C236">
            <v>0</v>
          </cell>
          <cell r="E236">
            <v>0</v>
          </cell>
          <cell r="G236">
            <v>19200</v>
          </cell>
          <cell r="H236">
            <v>800</v>
          </cell>
          <cell r="I236">
            <v>18400</v>
          </cell>
          <cell r="J236" t="str">
            <v>D</v>
          </cell>
          <cell r="K236">
            <v>18400</v>
          </cell>
          <cell r="L236" t="str">
            <v>D</v>
          </cell>
          <cell r="M236">
            <v>18400</v>
          </cell>
        </row>
        <row r="237">
          <cell r="A237" t="str">
            <v>100801106</v>
          </cell>
          <cell r="B237" t="str">
            <v>Risc.Canoni BNP CTR Y0006368</v>
          </cell>
          <cell r="C237">
            <v>0</v>
          </cell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K237">
            <v>0</v>
          </cell>
          <cell r="M237">
            <v>0</v>
          </cell>
        </row>
        <row r="238">
          <cell r="A238" t="str">
            <v>100801107</v>
          </cell>
          <cell r="B238" t="str">
            <v>Risc.Canoni BNP CTR Y0006372</v>
          </cell>
          <cell r="C238">
            <v>0</v>
          </cell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K238">
            <v>0</v>
          </cell>
          <cell r="M238">
            <v>0</v>
          </cell>
        </row>
        <row r="239">
          <cell r="A239" t="str">
            <v>100801110</v>
          </cell>
          <cell r="B239" t="str">
            <v>Risconto canoni Datanex</v>
          </cell>
          <cell r="C239">
            <v>0</v>
          </cell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K239">
            <v>0</v>
          </cell>
          <cell r="M239">
            <v>0</v>
          </cell>
        </row>
        <row r="240">
          <cell r="A240" t="str">
            <v>100801111</v>
          </cell>
          <cell r="B240" t="str">
            <v>Risconto attivo finanziam.BPM</v>
          </cell>
          <cell r="C240">
            <v>318986.90000000002</v>
          </cell>
          <cell r="D240" t="str">
            <v>D</v>
          </cell>
          <cell r="E240">
            <v>318986.90000000002</v>
          </cell>
          <cell r="F240" t="str">
            <v>D</v>
          </cell>
          <cell r="G240">
            <v>17995.650000000001</v>
          </cell>
          <cell r="H240">
            <v>96117.31</v>
          </cell>
          <cell r="I240">
            <v>78121.66</v>
          </cell>
          <cell r="J240" t="str">
            <v>A</v>
          </cell>
          <cell r="K240">
            <v>240865.24</v>
          </cell>
          <cell r="L240" t="str">
            <v>D</v>
          </cell>
          <cell r="M240">
            <v>240865.24</v>
          </cell>
        </row>
        <row r="241">
          <cell r="A241" t="str">
            <v>100801112</v>
          </cell>
          <cell r="B241" t="str">
            <v>Risconto attivo finanziam.BNL</v>
          </cell>
          <cell r="C241">
            <v>14351.47</v>
          </cell>
          <cell r="D241" t="str">
            <v>D</v>
          </cell>
          <cell r="E241">
            <v>14351.47</v>
          </cell>
          <cell r="F241" t="str">
            <v>D</v>
          </cell>
          <cell r="G241">
            <v>35991.31</v>
          </cell>
          <cell r="H241">
            <v>28778.03</v>
          </cell>
          <cell r="I241">
            <v>7213.28</v>
          </cell>
          <cell r="J241" t="str">
            <v>D</v>
          </cell>
          <cell r="K241">
            <v>21564.75</v>
          </cell>
          <cell r="L241" t="str">
            <v>D</v>
          </cell>
          <cell r="M241">
            <v>21564.75</v>
          </cell>
        </row>
        <row r="242">
          <cell r="A242" t="str">
            <v>100801120</v>
          </cell>
          <cell r="B242" t="str">
            <v>Risc.com.fidej.Dubois-Ages</v>
          </cell>
          <cell r="C242">
            <v>0</v>
          </cell>
          <cell r="E242">
            <v>0</v>
          </cell>
          <cell r="G242">
            <v>0</v>
          </cell>
          <cell r="H242">
            <v>0</v>
          </cell>
          <cell r="I242">
            <v>0</v>
          </cell>
          <cell r="K242">
            <v>0</v>
          </cell>
          <cell r="M242">
            <v>0</v>
          </cell>
        </row>
        <row r="243">
          <cell r="A243" t="str">
            <v>100801130</v>
          </cell>
          <cell r="B243" t="str">
            <v>Int.su dep/cauz.CapanPero</v>
          </cell>
          <cell r="C243">
            <v>0</v>
          </cell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K243">
            <v>0</v>
          </cell>
          <cell r="M243">
            <v>0</v>
          </cell>
        </row>
        <row r="244">
          <cell r="A244" t="str">
            <v>100801140</v>
          </cell>
          <cell r="B244" t="str">
            <v>Risc.att.inter.depos.vinc</v>
          </cell>
          <cell r="C244">
            <v>0</v>
          </cell>
          <cell r="E244">
            <v>0</v>
          </cell>
          <cell r="G244">
            <v>0</v>
          </cell>
          <cell r="H244">
            <v>0</v>
          </cell>
          <cell r="I244">
            <v>0</v>
          </cell>
          <cell r="K244">
            <v>0</v>
          </cell>
          <cell r="M244">
            <v>0</v>
          </cell>
        </row>
        <row r="245">
          <cell r="A245" t="str">
            <v>100801150</v>
          </cell>
          <cell r="B245" t="str">
            <v>Altri risconti</v>
          </cell>
          <cell r="C245">
            <v>0</v>
          </cell>
          <cell r="E245">
            <v>0</v>
          </cell>
          <cell r="G245">
            <v>0</v>
          </cell>
          <cell r="H245">
            <v>0</v>
          </cell>
          <cell r="I245">
            <v>0</v>
          </cell>
          <cell r="K245">
            <v>0</v>
          </cell>
          <cell r="M245">
            <v>0</v>
          </cell>
        </row>
        <row r="246">
          <cell r="A246" t="str">
            <v>100801160</v>
          </cell>
          <cell r="B246" t="str">
            <v>Risc.spe.increm.beni ter.</v>
          </cell>
          <cell r="C246">
            <v>0</v>
          </cell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K246">
            <v>0</v>
          </cell>
          <cell r="M246">
            <v>0</v>
          </cell>
        </row>
        <row r="247">
          <cell r="M247">
            <v>0</v>
          </cell>
        </row>
        <row r="248">
          <cell r="A248" t="str">
            <v>02</v>
          </cell>
          <cell r="B248" t="str">
            <v>Ratei attivi</v>
          </cell>
          <cell r="C248">
            <v>0</v>
          </cell>
          <cell r="E248">
            <v>0</v>
          </cell>
          <cell r="G248">
            <v>0</v>
          </cell>
          <cell r="H248">
            <v>0</v>
          </cell>
          <cell r="I248">
            <v>0</v>
          </cell>
          <cell r="K248">
            <v>0</v>
          </cell>
          <cell r="M248">
            <v>0</v>
          </cell>
        </row>
        <row r="249">
          <cell r="A249" t="str">
            <v>100802010</v>
          </cell>
          <cell r="B249" t="str">
            <v>Ratei attivi</v>
          </cell>
          <cell r="C249">
            <v>0</v>
          </cell>
          <cell r="E249">
            <v>0</v>
          </cell>
          <cell r="G249">
            <v>0</v>
          </cell>
          <cell r="H249">
            <v>0</v>
          </cell>
          <cell r="I249">
            <v>0</v>
          </cell>
          <cell r="K249">
            <v>0</v>
          </cell>
          <cell r="M249">
            <v>0</v>
          </cell>
        </row>
        <row r="250">
          <cell r="M250">
            <v>0</v>
          </cell>
        </row>
        <row r="251">
          <cell r="A251" t="str">
            <v>20</v>
          </cell>
          <cell r="B251" t="str">
            <v>Passività</v>
          </cell>
          <cell r="C251">
            <v>-138425230.44</v>
          </cell>
          <cell r="D251" t="str">
            <v>A</v>
          </cell>
          <cell r="E251">
            <v>-138425230.44</v>
          </cell>
          <cell r="F251" t="str">
            <v xml:space="preserve"> A</v>
          </cell>
          <cell r="G251">
            <v>348044002.31</v>
          </cell>
          <cell r="H251">
            <v>354743424.58999997</v>
          </cell>
          <cell r="I251">
            <v>-6699422.2800000003</v>
          </cell>
          <cell r="J251" t="str">
            <v>A</v>
          </cell>
          <cell r="K251">
            <v>-145124652.72</v>
          </cell>
          <cell r="L251" t="str">
            <v xml:space="preserve"> A</v>
          </cell>
          <cell r="M251">
            <v>-145124652.72</v>
          </cell>
        </row>
        <row r="252">
          <cell r="M252">
            <v>0</v>
          </cell>
        </row>
        <row r="253">
          <cell r="A253" t="str">
            <v>08</v>
          </cell>
          <cell r="B253" t="str">
            <v>Patrimonio Netto</v>
          </cell>
          <cell r="C253">
            <v>-3239694.17</v>
          </cell>
          <cell r="D253" t="str">
            <v>A</v>
          </cell>
          <cell r="E253">
            <v>-3239694.17</v>
          </cell>
          <cell r="F253" t="str">
            <v xml:space="preserve"> A</v>
          </cell>
          <cell r="G253">
            <v>1058893.81</v>
          </cell>
          <cell r="H253">
            <v>970618</v>
          </cell>
          <cell r="I253">
            <v>88275.81</v>
          </cell>
          <cell r="J253" t="str">
            <v>D</v>
          </cell>
          <cell r="K253">
            <v>-3151418.36</v>
          </cell>
          <cell r="L253" t="str">
            <v xml:space="preserve"> A</v>
          </cell>
          <cell r="M253">
            <v>-3151418.36</v>
          </cell>
        </row>
        <row r="254">
          <cell r="A254" t="str">
            <v>00</v>
          </cell>
          <cell r="B254" t="str">
            <v>Capitale Sociale</v>
          </cell>
          <cell r="C254">
            <v>0</v>
          </cell>
          <cell r="E254">
            <v>0</v>
          </cell>
          <cell r="G254">
            <v>0</v>
          </cell>
          <cell r="H254">
            <v>0</v>
          </cell>
          <cell r="I254">
            <v>0</v>
          </cell>
          <cell r="K254">
            <v>0</v>
          </cell>
          <cell r="M254">
            <v>0</v>
          </cell>
        </row>
        <row r="255">
          <cell r="A255" t="str">
            <v>200800010</v>
          </cell>
          <cell r="B255" t="str">
            <v>Capitale Sociale</v>
          </cell>
          <cell r="C255">
            <v>0</v>
          </cell>
          <cell r="E255">
            <v>0</v>
          </cell>
          <cell r="G255">
            <v>0</v>
          </cell>
          <cell r="H255">
            <v>0</v>
          </cell>
          <cell r="I255">
            <v>0</v>
          </cell>
          <cell r="K255">
            <v>0</v>
          </cell>
          <cell r="M255">
            <v>0</v>
          </cell>
        </row>
        <row r="256">
          <cell r="M256">
            <v>0</v>
          </cell>
        </row>
        <row r="257">
          <cell r="A257" t="str">
            <v>01</v>
          </cell>
          <cell r="B257" t="str">
            <v>Riserva Legale</v>
          </cell>
          <cell r="C257">
            <v>-39000</v>
          </cell>
          <cell r="D257" t="str">
            <v>A</v>
          </cell>
          <cell r="E257">
            <v>-39000</v>
          </cell>
          <cell r="F257" t="str">
            <v xml:space="preserve"> A</v>
          </cell>
          <cell r="G257">
            <v>0</v>
          </cell>
          <cell r="H257">
            <v>48530.9</v>
          </cell>
          <cell r="I257">
            <v>-48530.9</v>
          </cell>
          <cell r="J257" t="str">
            <v>A</v>
          </cell>
          <cell r="K257">
            <v>-87530.9</v>
          </cell>
          <cell r="L257" t="str">
            <v xml:space="preserve"> A</v>
          </cell>
          <cell r="M257">
            <v>-87530.9</v>
          </cell>
        </row>
        <row r="258">
          <cell r="A258" t="str">
            <v>200801010</v>
          </cell>
          <cell r="B258" t="str">
            <v>Riserva legale</v>
          </cell>
          <cell r="C258">
            <v>39000</v>
          </cell>
          <cell r="D258" t="str">
            <v>A</v>
          </cell>
          <cell r="E258">
            <v>39000</v>
          </cell>
          <cell r="F258" t="str">
            <v>A</v>
          </cell>
          <cell r="G258">
            <v>0</v>
          </cell>
          <cell r="H258">
            <v>48530.9</v>
          </cell>
          <cell r="I258">
            <v>48530.9</v>
          </cell>
          <cell r="J258" t="str">
            <v>A</v>
          </cell>
          <cell r="K258">
            <v>87530.9</v>
          </cell>
          <cell r="L258" t="str">
            <v>A</v>
          </cell>
          <cell r="M258">
            <v>-87530.9</v>
          </cell>
        </row>
        <row r="259">
          <cell r="M259">
            <v>0</v>
          </cell>
        </row>
        <row r="260">
          <cell r="A260" t="str">
            <v>02</v>
          </cell>
          <cell r="B260" t="str">
            <v>Riserva Straordinaria</v>
          </cell>
          <cell r="C260">
            <v>0</v>
          </cell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K260">
            <v>0</v>
          </cell>
          <cell r="M260">
            <v>0</v>
          </cell>
        </row>
        <row r="261">
          <cell r="A261" t="str">
            <v>200802010</v>
          </cell>
          <cell r="B261" t="str">
            <v>Riserva Straordinaria</v>
          </cell>
          <cell r="C261">
            <v>0</v>
          </cell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K261">
            <v>0</v>
          </cell>
          <cell r="M261">
            <v>0</v>
          </cell>
        </row>
        <row r="262">
          <cell r="M262">
            <v>0</v>
          </cell>
        </row>
        <row r="263">
          <cell r="A263" t="str">
            <v>03</v>
          </cell>
          <cell r="B263" t="str">
            <v>Altre Riserve</v>
          </cell>
          <cell r="C263">
            <v>-1545770</v>
          </cell>
          <cell r="D263" t="str">
            <v>A</v>
          </cell>
          <cell r="E263">
            <v>-1545770</v>
          </cell>
          <cell r="F263" t="str">
            <v xml:space="preserve"> A</v>
          </cell>
          <cell r="G263">
            <v>0</v>
          </cell>
          <cell r="H263">
            <v>0</v>
          </cell>
          <cell r="I263">
            <v>0</v>
          </cell>
          <cell r="K263">
            <v>-1545770</v>
          </cell>
          <cell r="L263" t="str">
            <v xml:space="preserve"> A</v>
          </cell>
          <cell r="M263">
            <v>-1545770</v>
          </cell>
        </row>
        <row r="264">
          <cell r="A264" t="str">
            <v>200803010</v>
          </cell>
          <cell r="B264" t="str">
            <v>Riserva sovrap. azioni</v>
          </cell>
          <cell r="C264">
            <v>0</v>
          </cell>
          <cell r="E264">
            <v>0</v>
          </cell>
          <cell r="G264">
            <v>0</v>
          </cell>
          <cell r="H264">
            <v>0</v>
          </cell>
          <cell r="I264">
            <v>0</v>
          </cell>
          <cell r="K264">
            <v>0</v>
          </cell>
          <cell r="M264">
            <v>0</v>
          </cell>
        </row>
        <row r="265">
          <cell r="A265" t="str">
            <v>200803020</v>
          </cell>
          <cell r="B265" t="str">
            <v>Altre Riserve</v>
          </cell>
          <cell r="C265">
            <v>0</v>
          </cell>
          <cell r="E265">
            <v>0</v>
          </cell>
          <cell r="G265">
            <v>0</v>
          </cell>
          <cell r="H265">
            <v>0</v>
          </cell>
          <cell r="I265">
            <v>0</v>
          </cell>
          <cell r="K265">
            <v>0</v>
          </cell>
          <cell r="M265">
            <v>0</v>
          </cell>
        </row>
        <row r="266">
          <cell r="A266" t="str">
            <v>200803030</v>
          </cell>
          <cell r="B266" t="str">
            <v>Riser.in sosp.perman.d'im</v>
          </cell>
          <cell r="C266">
            <v>0</v>
          </cell>
          <cell r="E266">
            <v>0</v>
          </cell>
          <cell r="G266">
            <v>0</v>
          </cell>
          <cell r="H266">
            <v>0</v>
          </cell>
          <cell r="I266">
            <v>0</v>
          </cell>
          <cell r="K266">
            <v>0</v>
          </cell>
          <cell r="M266">
            <v>0</v>
          </cell>
        </row>
        <row r="267">
          <cell r="A267" t="str">
            <v>200803040</v>
          </cell>
          <cell r="B267" t="str">
            <v>Riser.in sosp.tempor.d'im</v>
          </cell>
          <cell r="C267">
            <v>0</v>
          </cell>
          <cell r="E267">
            <v>0</v>
          </cell>
          <cell r="G267">
            <v>0</v>
          </cell>
          <cell r="H267">
            <v>0</v>
          </cell>
          <cell r="I267">
            <v>0</v>
          </cell>
          <cell r="K267">
            <v>0</v>
          </cell>
          <cell r="M267">
            <v>0</v>
          </cell>
        </row>
        <row r="268">
          <cell r="A268" t="str">
            <v>200803050</v>
          </cell>
          <cell r="B268" t="str">
            <v>Riserva da tass.art.15/10</v>
          </cell>
          <cell r="C268">
            <v>0</v>
          </cell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K268">
            <v>0</v>
          </cell>
          <cell r="M268">
            <v>0</v>
          </cell>
        </row>
        <row r="269">
          <cell r="A269" t="str">
            <v>200803060</v>
          </cell>
          <cell r="B269" t="str">
            <v>Ris.ammort.ant.ex Art.67</v>
          </cell>
          <cell r="C269">
            <v>0</v>
          </cell>
          <cell r="E269">
            <v>0</v>
          </cell>
          <cell r="G269">
            <v>0</v>
          </cell>
          <cell r="H269">
            <v>0</v>
          </cell>
          <cell r="I269">
            <v>0</v>
          </cell>
          <cell r="K269">
            <v>0</v>
          </cell>
          <cell r="M269">
            <v>0</v>
          </cell>
        </row>
        <row r="270">
          <cell r="A270" t="str">
            <v>200803070</v>
          </cell>
          <cell r="B270" t="str">
            <v>Riserva di rivalutaz. Legge 266/05</v>
          </cell>
          <cell r="C270">
            <v>0</v>
          </cell>
          <cell r="E270">
            <v>0</v>
          </cell>
          <cell r="G270">
            <v>0</v>
          </cell>
          <cell r="H270">
            <v>0</v>
          </cell>
          <cell r="I270">
            <v>0</v>
          </cell>
          <cell r="K270">
            <v>0</v>
          </cell>
          <cell r="M270">
            <v>0</v>
          </cell>
        </row>
        <row r="271">
          <cell r="A271" t="str">
            <v>200803080</v>
          </cell>
          <cell r="B271" t="str">
            <v>Riserva rivalut.Immobile Leg.185/08</v>
          </cell>
          <cell r="C271">
            <v>1545770</v>
          </cell>
          <cell r="D271" t="str">
            <v>A</v>
          </cell>
          <cell r="E271">
            <v>1545770</v>
          </cell>
          <cell r="F271" t="str">
            <v>A</v>
          </cell>
          <cell r="G271">
            <v>0</v>
          </cell>
          <cell r="H271">
            <v>0</v>
          </cell>
          <cell r="I271">
            <v>0</v>
          </cell>
          <cell r="K271">
            <v>1545770</v>
          </cell>
          <cell r="L271" t="str">
            <v>A</v>
          </cell>
          <cell r="M271">
            <v>-1545770</v>
          </cell>
        </row>
        <row r="272">
          <cell r="A272" t="str">
            <v>200803090</v>
          </cell>
          <cell r="B272" t="str">
            <v>Riserva per oper.copert.flussi fin.</v>
          </cell>
          <cell r="C272">
            <v>0</v>
          </cell>
          <cell r="E272">
            <v>0</v>
          </cell>
          <cell r="G272">
            <v>88275.61</v>
          </cell>
          <cell r="H272">
            <v>35721.160000000003</v>
          </cell>
          <cell r="I272">
            <v>52554.45</v>
          </cell>
          <cell r="J272" t="str">
            <v>D</v>
          </cell>
          <cell r="K272">
            <v>52554.45</v>
          </cell>
          <cell r="L272" t="str">
            <v>D</v>
          </cell>
          <cell r="M272">
            <v>52554.45</v>
          </cell>
        </row>
        <row r="273">
          <cell r="A273" t="str">
            <v>09</v>
          </cell>
          <cell r="B273" t="str">
            <v>Utili - Perdite d'Esercizio</v>
          </cell>
          <cell r="C273">
            <v>-1654924.17</v>
          </cell>
          <cell r="D273" t="str">
            <v>A</v>
          </cell>
          <cell r="E273">
            <v>-1654924.17</v>
          </cell>
          <cell r="F273" t="str">
            <v xml:space="preserve"> A</v>
          </cell>
          <cell r="G273">
            <v>1058893.81</v>
          </cell>
          <cell r="H273">
            <v>922087.1</v>
          </cell>
          <cell r="I273">
            <v>136806.71</v>
          </cell>
          <cell r="J273" t="str">
            <v>D</v>
          </cell>
          <cell r="K273">
            <v>-1518117.46</v>
          </cell>
          <cell r="L273" t="str">
            <v xml:space="preserve"> A</v>
          </cell>
          <cell r="M273">
            <v>-1518117.46</v>
          </cell>
        </row>
        <row r="274">
          <cell r="A274" t="str">
            <v>200809010</v>
          </cell>
          <cell r="B274" t="str">
            <v>Utili dell'Esercizio</v>
          </cell>
          <cell r="C274">
            <v>970618.2</v>
          </cell>
          <cell r="D274" t="str">
            <v>A</v>
          </cell>
          <cell r="E274">
            <v>970618.2</v>
          </cell>
          <cell r="F274" t="str">
            <v>A</v>
          </cell>
          <cell r="G274">
            <v>970618.2</v>
          </cell>
          <cell r="H274">
            <v>0</v>
          </cell>
          <cell r="I274">
            <v>970618.2</v>
          </cell>
          <cell r="J274" t="str">
            <v>D</v>
          </cell>
          <cell r="K274">
            <v>0</v>
          </cell>
          <cell r="M274">
            <v>0</v>
          </cell>
        </row>
        <row r="275">
          <cell r="A275" t="str">
            <v>200809020</v>
          </cell>
          <cell r="B275" t="str">
            <v>Perdite dell'Esercizio</v>
          </cell>
          <cell r="C275">
            <v>0</v>
          </cell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K275">
            <v>0</v>
          </cell>
          <cell r="M275">
            <v>0</v>
          </cell>
        </row>
        <row r="276">
          <cell r="A276" t="str">
            <v>200809030</v>
          </cell>
          <cell r="B276" t="str">
            <v>Utile/Perdita degli eserc. preced.</v>
          </cell>
          <cell r="C276">
            <v>684305.97</v>
          </cell>
          <cell r="D276" t="str">
            <v>A</v>
          </cell>
          <cell r="E276">
            <v>684305.97</v>
          </cell>
          <cell r="F276" t="str">
            <v>A</v>
          </cell>
          <cell r="G276">
            <v>0</v>
          </cell>
          <cell r="H276">
            <v>922087.1</v>
          </cell>
          <cell r="I276">
            <v>922087.1</v>
          </cell>
          <cell r="J276" t="str">
            <v>A</v>
          </cell>
          <cell r="K276">
            <v>1606393.07</v>
          </cell>
          <cell r="L276" t="str">
            <v>A</v>
          </cell>
          <cell r="M276">
            <v>-1606393.07</v>
          </cell>
        </row>
        <row r="277">
          <cell r="M277">
            <v>0</v>
          </cell>
        </row>
        <row r="278">
          <cell r="A278" t="str">
            <v>09</v>
          </cell>
          <cell r="B278" t="str">
            <v>Patrimonio Netto RIVA</v>
          </cell>
          <cell r="C278">
            <v>-8291111</v>
          </cell>
          <cell r="D278" t="str">
            <v>A</v>
          </cell>
          <cell r="E278">
            <v>-8291111</v>
          </cell>
          <cell r="F278" t="str">
            <v xml:space="preserve"> A</v>
          </cell>
          <cell r="G278">
            <v>0</v>
          </cell>
          <cell r="H278">
            <v>0</v>
          </cell>
          <cell r="I278">
            <v>0</v>
          </cell>
          <cell r="K278">
            <v>-8291111</v>
          </cell>
          <cell r="L278" t="str">
            <v xml:space="preserve"> A</v>
          </cell>
          <cell r="M278">
            <v>-8291111</v>
          </cell>
        </row>
        <row r="279">
          <cell r="A279" t="str">
            <v>01</v>
          </cell>
          <cell r="B279" t="str">
            <v>Capitale Sociale RIVA</v>
          </cell>
          <cell r="C279">
            <v>-8291111</v>
          </cell>
          <cell r="D279" t="str">
            <v>A</v>
          </cell>
          <cell r="E279">
            <v>-8291111</v>
          </cell>
          <cell r="F279" t="str">
            <v xml:space="preserve"> A</v>
          </cell>
          <cell r="G279">
            <v>0</v>
          </cell>
          <cell r="H279">
            <v>0</v>
          </cell>
          <cell r="I279">
            <v>0</v>
          </cell>
          <cell r="K279">
            <v>-8291111</v>
          </cell>
          <cell r="L279" t="str">
            <v xml:space="preserve"> A</v>
          </cell>
          <cell r="M279">
            <v>-8291111</v>
          </cell>
        </row>
        <row r="280">
          <cell r="A280" t="str">
            <v>200901010</v>
          </cell>
          <cell r="B280" t="str">
            <v>Capitale Sociale RIVA</v>
          </cell>
          <cell r="C280">
            <v>8291111</v>
          </cell>
          <cell r="D280" t="str">
            <v>A</v>
          </cell>
          <cell r="E280">
            <v>8291111</v>
          </cell>
          <cell r="F280" t="str">
            <v>A</v>
          </cell>
          <cell r="G280">
            <v>0</v>
          </cell>
          <cell r="H280">
            <v>0</v>
          </cell>
          <cell r="I280">
            <v>0</v>
          </cell>
          <cell r="K280">
            <v>8291111</v>
          </cell>
          <cell r="L280" t="str">
            <v>A</v>
          </cell>
          <cell r="M280">
            <v>-8291111</v>
          </cell>
        </row>
        <row r="281">
          <cell r="M281">
            <v>0</v>
          </cell>
        </row>
        <row r="282">
          <cell r="A282" t="str">
            <v>02</v>
          </cell>
          <cell r="B282" t="str">
            <v>Utile/Perdita d'eserc. RIVA</v>
          </cell>
          <cell r="C282">
            <v>0</v>
          </cell>
          <cell r="E282">
            <v>0</v>
          </cell>
          <cell r="G282">
            <v>0</v>
          </cell>
          <cell r="H282">
            <v>0</v>
          </cell>
          <cell r="I282">
            <v>0</v>
          </cell>
          <cell r="K282">
            <v>0</v>
          </cell>
          <cell r="M282">
            <v>0</v>
          </cell>
        </row>
        <row r="283">
          <cell r="A283" t="str">
            <v>200902010</v>
          </cell>
          <cell r="B283" t="str">
            <v>Perdite dell'Esercizio Riva</v>
          </cell>
          <cell r="C283">
            <v>0</v>
          </cell>
          <cell r="E283">
            <v>0</v>
          </cell>
          <cell r="G283">
            <v>0</v>
          </cell>
          <cell r="H283">
            <v>0</v>
          </cell>
          <cell r="I283">
            <v>0</v>
          </cell>
          <cell r="K283">
            <v>0</v>
          </cell>
          <cell r="M283">
            <v>0</v>
          </cell>
        </row>
        <row r="284">
          <cell r="M284">
            <v>0</v>
          </cell>
        </row>
        <row r="285">
          <cell r="A285" t="str">
            <v>10</v>
          </cell>
          <cell r="B285" t="str">
            <v>Fondi Ammortam.  Immobilizz. Immat.</v>
          </cell>
          <cell r="C285">
            <v>-30893181.140000001</v>
          </cell>
          <cell r="D285" t="str">
            <v>A</v>
          </cell>
          <cell r="E285">
            <v>-30893181.140000001</v>
          </cell>
          <cell r="F285" t="str">
            <v xml:space="preserve"> A</v>
          </cell>
          <cell r="G285">
            <v>0</v>
          </cell>
          <cell r="H285">
            <v>2376417.81</v>
          </cell>
          <cell r="I285">
            <v>-2376417.81</v>
          </cell>
          <cell r="J285" t="str">
            <v>A</v>
          </cell>
          <cell r="K285">
            <v>-33269598.949999999</v>
          </cell>
          <cell r="L285" t="str">
            <v xml:space="preserve"> A</v>
          </cell>
          <cell r="M285">
            <v>-33269598.949999999</v>
          </cell>
        </row>
        <row r="286">
          <cell r="A286" t="str">
            <v>01</v>
          </cell>
          <cell r="B286" t="str">
            <v>Fondo ammortam. Brevetti e Diritti</v>
          </cell>
          <cell r="C286">
            <v>-30893181.140000001</v>
          </cell>
          <cell r="D286" t="str">
            <v>A</v>
          </cell>
          <cell r="E286">
            <v>-30893181.140000001</v>
          </cell>
          <cell r="F286" t="str">
            <v xml:space="preserve"> A</v>
          </cell>
          <cell r="G286">
            <v>0</v>
          </cell>
          <cell r="H286">
            <v>2376417.81</v>
          </cell>
          <cell r="I286">
            <v>-2376417.81</v>
          </cell>
          <cell r="J286" t="str">
            <v>A</v>
          </cell>
          <cell r="K286">
            <v>-33269598.949999999</v>
          </cell>
          <cell r="L286" t="str">
            <v xml:space="preserve"> A</v>
          </cell>
          <cell r="M286">
            <v>-33269598.949999999</v>
          </cell>
        </row>
        <row r="287">
          <cell r="A287" t="str">
            <v>201001010</v>
          </cell>
          <cell r="B287" t="str">
            <v>F.do ammort. costi pluriennali</v>
          </cell>
          <cell r="C287">
            <v>1171930.6100000001</v>
          </cell>
          <cell r="D287" t="str">
            <v>A</v>
          </cell>
          <cell r="E287">
            <v>1171930.6100000001</v>
          </cell>
          <cell r="F287" t="str">
            <v>A</v>
          </cell>
          <cell r="G287">
            <v>0</v>
          </cell>
          <cell r="H287">
            <v>8599.43</v>
          </cell>
          <cell r="I287">
            <v>8599.43</v>
          </cell>
          <cell r="J287" t="str">
            <v>A</v>
          </cell>
          <cell r="K287">
            <v>1180530.04</v>
          </cell>
          <cell r="L287" t="str">
            <v>A</v>
          </cell>
          <cell r="M287">
            <v>-1180530.04</v>
          </cell>
        </row>
        <row r="288">
          <cell r="A288" t="str">
            <v>201001020</v>
          </cell>
          <cell r="B288" t="str">
            <v>F.do ammort. costi sviluppo nuo.pro</v>
          </cell>
          <cell r="C288">
            <v>3220641.08</v>
          </cell>
          <cell r="D288" t="str">
            <v>A</v>
          </cell>
          <cell r="E288">
            <v>3220641.08</v>
          </cell>
          <cell r="F288" t="str">
            <v>A</v>
          </cell>
          <cell r="G288">
            <v>0</v>
          </cell>
          <cell r="H288">
            <v>1048119.99</v>
          </cell>
          <cell r="I288">
            <v>1048119.99</v>
          </cell>
          <cell r="J288" t="str">
            <v>A</v>
          </cell>
          <cell r="K288">
            <v>4268761.07</v>
          </cell>
          <cell r="L288" t="str">
            <v>A</v>
          </cell>
          <cell r="M288">
            <v>-4268761.07</v>
          </cell>
        </row>
        <row r="289">
          <cell r="A289" t="str">
            <v>201001030</v>
          </cell>
          <cell r="B289" t="str">
            <v>F.do ammort. brevetti</v>
          </cell>
          <cell r="C289">
            <v>887902.08</v>
          </cell>
          <cell r="D289" t="str">
            <v>A</v>
          </cell>
          <cell r="E289">
            <v>887902.08</v>
          </cell>
          <cell r="F289" t="str">
            <v>A</v>
          </cell>
          <cell r="G289">
            <v>0</v>
          </cell>
          <cell r="H289">
            <v>1840</v>
          </cell>
          <cell r="I289">
            <v>1840</v>
          </cell>
          <cell r="J289" t="str">
            <v>A</v>
          </cell>
          <cell r="K289">
            <v>889742.08</v>
          </cell>
          <cell r="L289" t="str">
            <v>A</v>
          </cell>
          <cell r="M289">
            <v>-889742.08</v>
          </cell>
        </row>
        <row r="290">
          <cell r="A290" t="str">
            <v>201001031</v>
          </cell>
          <cell r="B290" t="str">
            <v>F.do ammort. Licenze e Marchi</v>
          </cell>
          <cell r="C290">
            <v>0</v>
          </cell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K290">
            <v>0</v>
          </cell>
          <cell r="M290">
            <v>0</v>
          </cell>
        </row>
        <row r="291">
          <cell r="A291" t="str">
            <v>201001040</v>
          </cell>
          <cell r="B291" t="str">
            <v>F.do amm. sp. increm. beni terzi</v>
          </cell>
          <cell r="C291">
            <v>118259.93</v>
          </cell>
          <cell r="D291" t="str">
            <v>A</v>
          </cell>
          <cell r="E291">
            <v>118259.93</v>
          </cell>
          <cell r="F291" t="str">
            <v>A</v>
          </cell>
          <cell r="G291">
            <v>0</v>
          </cell>
          <cell r="H291">
            <v>2590.17</v>
          </cell>
          <cell r="I291">
            <v>2590.17</v>
          </cell>
          <cell r="J291" t="str">
            <v>A</v>
          </cell>
          <cell r="K291">
            <v>120850.1</v>
          </cell>
          <cell r="L291" t="str">
            <v>A</v>
          </cell>
          <cell r="M291">
            <v>-120850.1</v>
          </cell>
        </row>
        <row r="292">
          <cell r="A292" t="str">
            <v>201001050</v>
          </cell>
          <cell r="B292" t="str">
            <v>F.do amm. per Avviamento</v>
          </cell>
          <cell r="C292">
            <v>25417637.940000001</v>
          </cell>
          <cell r="D292" t="str">
            <v>A</v>
          </cell>
          <cell r="E292">
            <v>25417637.940000001</v>
          </cell>
          <cell r="F292" t="str">
            <v>A</v>
          </cell>
          <cell r="G292">
            <v>0</v>
          </cell>
          <cell r="H292">
            <v>1276863.47</v>
          </cell>
          <cell r="I292">
            <v>1276863.47</v>
          </cell>
          <cell r="J292" t="str">
            <v>A</v>
          </cell>
          <cell r="K292">
            <v>26694501.41</v>
          </cell>
          <cell r="L292" t="str">
            <v>A</v>
          </cell>
          <cell r="M292">
            <v>-26694501.41</v>
          </cell>
        </row>
        <row r="293">
          <cell r="A293" t="str">
            <v>201001060</v>
          </cell>
          <cell r="B293" t="str">
            <v>F.do amm. spese op. societarie</v>
          </cell>
          <cell r="C293">
            <v>76809.5</v>
          </cell>
          <cell r="D293" t="str">
            <v>A</v>
          </cell>
          <cell r="E293">
            <v>76809.5</v>
          </cell>
          <cell r="F293" t="str">
            <v>A</v>
          </cell>
          <cell r="G293">
            <v>0</v>
          </cell>
          <cell r="H293">
            <v>38404.75</v>
          </cell>
          <cell r="I293">
            <v>38404.75</v>
          </cell>
          <cell r="J293" t="str">
            <v>A</v>
          </cell>
          <cell r="K293">
            <v>115214.25</v>
          </cell>
          <cell r="L293" t="str">
            <v>A</v>
          </cell>
          <cell r="M293">
            <v>-115214.25</v>
          </cell>
        </row>
        <row r="294">
          <cell r="M294">
            <v>0</v>
          </cell>
        </row>
        <row r="295">
          <cell r="A295" t="str">
            <v>11</v>
          </cell>
          <cell r="B295" t="str">
            <v>Fondi Ammortam.Immobilizz.Materiali</v>
          </cell>
          <cell r="C295">
            <v>-49900641.340000004</v>
          </cell>
          <cell r="D295" t="str">
            <v>A</v>
          </cell>
          <cell r="E295">
            <v>-49900641.340000004</v>
          </cell>
          <cell r="F295" t="str">
            <v xml:space="preserve"> A</v>
          </cell>
          <cell r="G295">
            <v>291778.65999999997</v>
          </cell>
          <cell r="H295">
            <v>3149296.59</v>
          </cell>
          <cell r="I295">
            <v>-2857517.93</v>
          </cell>
          <cell r="J295" t="str">
            <v>A</v>
          </cell>
          <cell r="K295">
            <v>-52758159.270000003</v>
          </cell>
          <cell r="L295" t="str">
            <v xml:space="preserve"> A</v>
          </cell>
          <cell r="M295">
            <v>-52758159.270000003</v>
          </cell>
        </row>
        <row r="296">
          <cell r="A296" t="str">
            <v>01</v>
          </cell>
          <cell r="B296" t="str">
            <v>Fondo Ammortamento Immobili</v>
          </cell>
          <cell r="C296">
            <v>-4910717.49</v>
          </cell>
          <cell r="D296" t="str">
            <v>A</v>
          </cell>
          <cell r="E296">
            <v>-4910717.49</v>
          </cell>
          <cell r="F296" t="str">
            <v xml:space="preserve"> A</v>
          </cell>
          <cell r="G296">
            <v>0</v>
          </cell>
          <cell r="H296">
            <v>275588.25</v>
          </cell>
          <cell r="I296">
            <v>-275588.25</v>
          </cell>
          <cell r="J296" t="str">
            <v>A</v>
          </cell>
          <cell r="K296">
            <v>-5186305.74</v>
          </cell>
          <cell r="L296" t="str">
            <v xml:space="preserve"> A</v>
          </cell>
          <cell r="M296">
            <v>-5186305.74</v>
          </cell>
        </row>
        <row r="297">
          <cell r="A297" t="str">
            <v>201101010</v>
          </cell>
          <cell r="B297" t="str">
            <v>F.do ammort. Immobile Pero</v>
          </cell>
          <cell r="C297">
            <v>4910717.49</v>
          </cell>
          <cell r="D297" t="str">
            <v>A</v>
          </cell>
          <cell r="E297">
            <v>4910717.49</v>
          </cell>
          <cell r="F297" t="str">
            <v>A</v>
          </cell>
          <cell r="G297">
            <v>0</v>
          </cell>
          <cell r="H297">
            <v>275588.25</v>
          </cell>
          <cell r="I297">
            <v>275588.25</v>
          </cell>
          <cell r="J297" t="str">
            <v>A</v>
          </cell>
          <cell r="K297">
            <v>5186305.74</v>
          </cell>
          <cell r="L297" t="str">
            <v>A</v>
          </cell>
          <cell r="M297">
            <v>-5186305.74</v>
          </cell>
        </row>
        <row r="298">
          <cell r="M298">
            <v>0</v>
          </cell>
        </row>
        <row r="299">
          <cell r="A299" t="str">
            <v>02</v>
          </cell>
          <cell r="B299" t="str">
            <v>Fondo Ammortamento Impianti</v>
          </cell>
          <cell r="C299">
            <v>-1655762.5</v>
          </cell>
          <cell r="D299" t="str">
            <v>A</v>
          </cell>
          <cell r="E299">
            <v>-1655762.5</v>
          </cell>
          <cell r="F299" t="str">
            <v xml:space="preserve"> A</v>
          </cell>
          <cell r="G299">
            <v>0</v>
          </cell>
          <cell r="H299">
            <v>17443.650000000001</v>
          </cell>
          <cell r="I299">
            <v>-17443.650000000001</v>
          </cell>
          <cell r="J299" t="str">
            <v>A</v>
          </cell>
          <cell r="K299">
            <v>-1673206.15</v>
          </cell>
          <cell r="L299" t="str">
            <v xml:space="preserve"> A</v>
          </cell>
          <cell r="M299">
            <v>-1673206.15</v>
          </cell>
        </row>
        <row r="300">
          <cell r="A300" t="str">
            <v>201102010</v>
          </cell>
          <cell r="B300" t="str">
            <v>F.do ammort. Impianti generici</v>
          </cell>
          <cell r="C300">
            <v>1655762.5</v>
          </cell>
          <cell r="D300" t="str">
            <v>A</v>
          </cell>
          <cell r="E300">
            <v>1655762.5</v>
          </cell>
          <cell r="F300" t="str">
            <v>A</v>
          </cell>
          <cell r="G300">
            <v>0</v>
          </cell>
          <cell r="H300">
            <v>17443.650000000001</v>
          </cell>
          <cell r="I300">
            <v>17443.650000000001</v>
          </cell>
          <cell r="J300" t="str">
            <v>A</v>
          </cell>
          <cell r="K300">
            <v>1673206.15</v>
          </cell>
          <cell r="L300" t="str">
            <v>A</v>
          </cell>
          <cell r="M300">
            <v>-1673206.15</v>
          </cell>
        </row>
        <row r="301">
          <cell r="M301">
            <v>0</v>
          </cell>
        </row>
        <row r="302">
          <cell r="A302" t="str">
            <v>03</v>
          </cell>
          <cell r="B302" t="str">
            <v>Fondo Ammortamento Macchinari</v>
          </cell>
          <cell r="C302">
            <v>-23784352.210000001</v>
          </cell>
          <cell r="D302" t="str">
            <v>A</v>
          </cell>
          <cell r="E302">
            <v>-23784352.210000001</v>
          </cell>
          <cell r="F302" t="str">
            <v xml:space="preserve"> A</v>
          </cell>
          <cell r="G302">
            <v>289698.65999999997</v>
          </cell>
          <cell r="H302">
            <v>917575.49</v>
          </cell>
          <cell r="I302">
            <v>-627876.82999999996</v>
          </cell>
          <cell r="J302" t="str">
            <v>A</v>
          </cell>
          <cell r="K302">
            <v>-24412229.039999999</v>
          </cell>
          <cell r="L302" t="str">
            <v xml:space="preserve"> A</v>
          </cell>
          <cell r="M302">
            <v>-24412229.039999999</v>
          </cell>
        </row>
        <row r="303">
          <cell r="A303" t="str">
            <v>201103010</v>
          </cell>
          <cell r="B303" t="str">
            <v>F.do ammort. Macchinari</v>
          </cell>
          <cell r="C303">
            <v>23784352.210000001</v>
          </cell>
          <cell r="D303" t="str">
            <v>A</v>
          </cell>
          <cell r="E303">
            <v>23784352.210000001</v>
          </cell>
          <cell r="F303" t="str">
            <v>A</v>
          </cell>
          <cell r="G303">
            <v>289698.65999999997</v>
          </cell>
          <cell r="H303">
            <v>917575.49</v>
          </cell>
          <cell r="I303">
            <v>627876.82999999996</v>
          </cell>
          <cell r="J303" t="str">
            <v>A</v>
          </cell>
          <cell r="K303">
            <v>24412229.039999999</v>
          </cell>
          <cell r="L303" t="str">
            <v>A</v>
          </cell>
          <cell r="M303">
            <v>-24412229.039999999</v>
          </cell>
        </row>
        <row r="304">
          <cell r="M304">
            <v>0</v>
          </cell>
        </row>
        <row r="305">
          <cell r="A305" t="str">
            <v>04</v>
          </cell>
          <cell r="B305" t="str">
            <v>Fondo Ammortam.Attrezzature Ind.li</v>
          </cell>
          <cell r="C305">
            <v>-17817397.379999999</v>
          </cell>
          <cell r="D305" t="str">
            <v>A</v>
          </cell>
          <cell r="E305">
            <v>-17817397.379999999</v>
          </cell>
          <cell r="F305" t="str">
            <v xml:space="preserve"> A</v>
          </cell>
          <cell r="G305">
            <v>0</v>
          </cell>
          <cell r="H305">
            <v>1854888.28</v>
          </cell>
          <cell r="I305">
            <v>-1854888.28</v>
          </cell>
          <cell r="J305" t="str">
            <v>A</v>
          </cell>
          <cell r="K305">
            <v>-19672285.66</v>
          </cell>
          <cell r="L305" t="str">
            <v xml:space="preserve"> A</v>
          </cell>
          <cell r="M305">
            <v>-19672285.66</v>
          </cell>
        </row>
        <row r="306">
          <cell r="A306" t="str">
            <v>201104010</v>
          </cell>
          <cell r="B306" t="str">
            <v>F.do ammort. Stampi e attrezzature</v>
          </cell>
          <cell r="C306">
            <v>17817397.379999999</v>
          </cell>
          <cell r="D306" t="str">
            <v>A</v>
          </cell>
          <cell r="E306">
            <v>17817397.379999999</v>
          </cell>
          <cell r="F306" t="str">
            <v>A</v>
          </cell>
          <cell r="G306">
            <v>0</v>
          </cell>
          <cell r="H306">
            <v>1854888.28</v>
          </cell>
          <cell r="I306">
            <v>1854888.28</v>
          </cell>
          <cell r="J306" t="str">
            <v>A</v>
          </cell>
          <cell r="K306">
            <v>19672285.66</v>
          </cell>
          <cell r="L306" t="str">
            <v>A</v>
          </cell>
          <cell r="M306">
            <v>-19672285.66</v>
          </cell>
        </row>
        <row r="307">
          <cell r="M307">
            <v>0</v>
          </cell>
        </row>
        <row r="308">
          <cell r="A308" t="str">
            <v>05</v>
          </cell>
          <cell r="B308" t="str">
            <v>Fondo Ammortamento Automezzi</v>
          </cell>
          <cell r="C308">
            <v>-146025.43</v>
          </cell>
          <cell r="D308" t="str">
            <v>A</v>
          </cell>
          <cell r="E308">
            <v>-146025.43</v>
          </cell>
          <cell r="F308" t="str">
            <v xml:space="preserve"> A</v>
          </cell>
          <cell r="G308">
            <v>0</v>
          </cell>
          <cell r="H308">
            <v>0</v>
          </cell>
          <cell r="I308">
            <v>0</v>
          </cell>
          <cell r="K308">
            <v>-146025.43</v>
          </cell>
          <cell r="L308" t="str">
            <v xml:space="preserve"> A</v>
          </cell>
          <cell r="M308">
            <v>-146025.43</v>
          </cell>
        </row>
        <row r="309">
          <cell r="A309" t="str">
            <v>201105010</v>
          </cell>
          <cell r="B309" t="str">
            <v>F.do ammort. Automezzi</v>
          </cell>
          <cell r="C309">
            <v>146025.43</v>
          </cell>
          <cell r="D309" t="str">
            <v>A</v>
          </cell>
          <cell r="E309">
            <v>146025.43</v>
          </cell>
          <cell r="F309" t="str">
            <v>A</v>
          </cell>
          <cell r="G309">
            <v>0</v>
          </cell>
          <cell r="H309">
            <v>0</v>
          </cell>
          <cell r="I309">
            <v>0</v>
          </cell>
          <cell r="K309">
            <v>146025.43</v>
          </cell>
          <cell r="L309" t="str">
            <v>A</v>
          </cell>
          <cell r="M309">
            <v>-146025.43</v>
          </cell>
        </row>
        <row r="310">
          <cell r="M310">
            <v>0</v>
          </cell>
        </row>
        <row r="311">
          <cell r="A311" t="str">
            <v>06</v>
          </cell>
          <cell r="B311" t="str">
            <v>Fondo Ammort.Mobili, Macchine Uff.</v>
          </cell>
          <cell r="C311">
            <v>-1584985.96</v>
          </cell>
          <cell r="D311" t="str">
            <v>A</v>
          </cell>
          <cell r="E311">
            <v>-1584985.96</v>
          </cell>
          <cell r="F311" t="str">
            <v xml:space="preserve"> A</v>
          </cell>
          <cell r="G311">
            <v>2080</v>
          </cell>
          <cell r="H311">
            <v>83800.92</v>
          </cell>
          <cell r="I311">
            <v>-81720.92</v>
          </cell>
          <cell r="J311" t="str">
            <v>A</v>
          </cell>
          <cell r="K311">
            <v>-1666706.88</v>
          </cell>
          <cell r="L311" t="str">
            <v xml:space="preserve"> A</v>
          </cell>
          <cell r="M311">
            <v>-1666706.88</v>
          </cell>
        </row>
        <row r="312">
          <cell r="A312" t="str">
            <v>201106010</v>
          </cell>
          <cell r="B312" t="str">
            <v>F.do amm. Mobili e Macchine ordin.</v>
          </cell>
          <cell r="C312">
            <v>282155.14</v>
          </cell>
          <cell r="D312" t="str">
            <v>A</v>
          </cell>
          <cell r="E312">
            <v>282155.14</v>
          </cell>
          <cell r="F312" t="str">
            <v>A</v>
          </cell>
          <cell r="G312">
            <v>0</v>
          </cell>
          <cell r="H312">
            <v>12297.75</v>
          </cell>
          <cell r="I312">
            <v>12297.75</v>
          </cell>
          <cell r="J312" t="str">
            <v>A</v>
          </cell>
          <cell r="K312">
            <v>294452.89</v>
          </cell>
          <cell r="L312" t="str">
            <v>A</v>
          </cell>
          <cell r="M312">
            <v>-294452.89</v>
          </cell>
        </row>
        <row r="313">
          <cell r="A313" t="str">
            <v>201106020</v>
          </cell>
          <cell r="B313" t="str">
            <v>F.do amm. Macchine Elettroniche</v>
          </cell>
          <cell r="C313">
            <v>1302830.82</v>
          </cell>
          <cell r="D313" t="str">
            <v>A</v>
          </cell>
          <cell r="E313">
            <v>1302830.82</v>
          </cell>
          <cell r="F313" t="str">
            <v>A</v>
          </cell>
          <cell r="G313">
            <v>2080</v>
          </cell>
          <cell r="H313">
            <v>71503.17</v>
          </cell>
          <cell r="I313">
            <v>69423.17</v>
          </cell>
          <cell r="J313" t="str">
            <v>A</v>
          </cell>
          <cell r="K313">
            <v>1372253.99</v>
          </cell>
          <cell r="L313" t="str">
            <v>A</v>
          </cell>
          <cell r="M313">
            <v>-1372253.99</v>
          </cell>
        </row>
        <row r="314">
          <cell r="M314">
            <v>0</v>
          </cell>
        </row>
        <row r="315">
          <cell r="A315" t="str">
            <v>07</v>
          </cell>
          <cell r="B315" t="str">
            <v>Fondo Ammortamento Forni</v>
          </cell>
          <cell r="C315">
            <v>-1400.37</v>
          </cell>
          <cell r="D315" t="str">
            <v>A</v>
          </cell>
          <cell r="E315">
            <v>-1400.37</v>
          </cell>
          <cell r="F315" t="str">
            <v xml:space="preserve"> A</v>
          </cell>
          <cell r="G315">
            <v>0</v>
          </cell>
          <cell r="H315">
            <v>0</v>
          </cell>
          <cell r="I315">
            <v>0</v>
          </cell>
          <cell r="K315">
            <v>-1400.37</v>
          </cell>
          <cell r="L315" t="str">
            <v xml:space="preserve"> A</v>
          </cell>
          <cell r="M315">
            <v>-1400.37</v>
          </cell>
        </row>
        <row r="316">
          <cell r="A316" t="str">
            <v>201107010</v>
          </cell>
          <cell r="B316" t="str">
            <v>F.do amm. forni e pertin.</v>
          </cell>
          <cell r="C316">
            <v>1400.37</v>
          </cell>
          <cell r="D316" t="str">
            <v>A</v>
          </cell>
          <cell r="E316">
            <v>1400.37</v>
          </cell>
          <cell r="F316" t="str">
            <v>A</v>
          </cell>
          <cell r="G316">
            <v>0</v>
          </cell>
          <cell r="H316">
            <v>0</v>
          </cell>
          <cell r="I316">
            <v>0</v>
          </cell>
          <cell r="K316">
            <v>1400.37</v>
          </cell>
          <cell r="L316" t="str">
            <v>A</v>
          </cell>
          <cell r="M316">
            <v>-1400.37</v>
          </cell>
        </row>
        <row r="317">
          <cell r="M317">
            <v>0</v>
          </cell>
        </row>
        <row r="318">
          <cell r="A318" t="str">
            <v>08</v>
          </cell>
          <cell r="B318" t="str">
            <v>Fondo Ammortam.altre costr.int.</v>
          </cell>
          <cell r="C318">
            <v>0</v>
          </cell>
          <cell r="E318">
            <v>0</v>
          </cell>
          <cell r="G318">
            <v>0</v>
          </cell>
          <cell r="H318">
            <v>0</v>
          </cell>
          <cell r="I318">
            <v>0</v>
          </cell>
          <cell r="K318">
            <v>0</v>
          </cell>
          <cell r="M318">
            <v>0</v>
          </cell>
        </row>
        <row r="319">
          <cell r="A319" t="str">
            <v>201108010</v>
          </cell>
          <cell r="B319" t="str">
            <v>F.do amm. altre costr.int</v>
          </cell>
          <cell r="C319">
            <v>0</v>
          </cell>
          <cell r="E319">
            <v>0</v>
          </cell>
          <cell r="G319">
            <v>0</v>
          </cell>
          <cell r="H319">
            <v>0</v>
          </cell>
          <cell r="I319">
            <v>0</v>
          </cell>
          <cell r="K319">
            <v>0</v>
          </cell>
          <cell r="M319">
            <v>0</v>
          </cell>
        </row>
        <row r="320">
          <cell r="M320">
            <v>0</v>
          </cell>
        </row>
        <row r="321">
          <cell r="A321" t="str">
            <v>12</v>
          </cell>
          <cell r="B321" t="str">
            <v>Fondi rischi ed oneri</v>
          </cell>
          <cell r="C321">
            <v>-529514.54</v>
          </cell>
          <cell r="D321" t="str">
            <v>A</v>
          </cell>
          <cell r="E321">
            <v>-529514.54</v>
          </cell>
          <cell r="F321" t="str">
            <v xml:space="preserve"> A</v>
          </cell>
          <cell r="G321">
            <v>47001.53</v>
          </cell>
          <cell r="H321">
            <v>334969.45</v>
          </cell>
          <cell r="I321">
            <v>-287967.92</v>
          </cell>
          <cell r="J321" t="str">
            <v>A</v>
          </cell>
          <cell r="K321">
            <v>-817482.46</v>
          </cell>
          <cell r="L321" t="str">
            <v xml:space="preserve"> A</v>
          </cell>
          <cell r="M321">
            <v>-817482.46</v>
          </cell>
        </row>
        <row r="322">
          <cell r="A322" t="str">
            <v>01</v>
          </cell>
          <cell r="B322" t="str">
            <v>Fondo Imposte</v>
          </cell>
          <cell r="C322">
            <v>0</v>
          </cell>
          <cell r="E322">
            <v>0</v>
          </cell>
          <cell r="G322">
            <v>0</v>
          </cell>
          <cell r="H322">
            <v>0</v>
          </cell>
          <cell r="I322">
            <v>0</v>
          </cell>
          <cell r="K322">
            <v>0</v>
          </cell>
          <cell r="M322">
            <v>0</v>
          </cell>
        </row>
        <row r="323">
          <cell r="A323" t="str">
            <v>201201010</v>
          </cell>
          <cell r="B323" t="str">
            <v>F.do Imposte e Tasse  di reddito</v>
          </cell>
          <cell r="C323">
            <v>0</v>
          </cell>
          <cell r="E323">
            <v>0</v>
          </cell>
          <cell r="G323">
            <v>0</v>
          </cell>
          <cell r="H323">
            <v>0</v>
          </cell>
          <cell r="I323">
            <v>0</v>
          </cell>
          <cell r="K323">
            <v>0</v>
          </cell>
          <cell r="M323">
            <v>0</v>
          </cell>
        </row>
        <row r="324">
          <cell r="A324" t="str">
            <v>201201020</v>
          </cell>
          <cell r="B324" t="str">
            <v>F.do Imposte differite passive</v>
          </cell>
          <cell r="C324">
            <v>0</v>
          </cell>
          <cell r="E324">
            <v>0</v>
          </cell>
          <cell r="G324">
            <v>0</v>
          </cell>
          <cell r="H324">
            <v>0</v>
          </cell>
          <cell r="I324">
            <v>0</v>
          </cell>
          <cell r="K324">
            <v>0</v>
          </cell>
          <cell r="M324">
            <v>0</v>
          </cell>
        </row>
        <row r="325">
          <cell r="A325" t="str">
            <v>201201025</v>
          </cell>
          <cell r="B325" t="str">
            <v>F.do imp.differite.su ammortam.ant.</v>
          </cell>
          <cell r="C325">
            <v>0</v>
          </cell>
          <cell r="E325">
            <v>0</v>
          </cell>
          <cell r="G325">
            <v>0</v>
          </cell>
          <cell r="H325">
            <v>0</v>
          </cell>
          <cell r="I325">
            <v>0</v>
          </cell>
          <cell r="K325">
            <v>0</v>
          </cell>
          <cell r="M325">
            <v>0</v>
          </cell>
        </row>
        <row r="326">
          <cell r="A326" t="str">
            <v>201201030</v>
          </cell>
          <cell r="B326" t="str">
            <v>Fondo altre Imposte</v>
          </cell>
          <cell r="C326">
            <v>0</v>
          </cell>
          <cell r="E326">
            <v>0</v>
          </cell>
          <cell r="G326">
            <v>0</v>
          </cell>
          <cell r="H326">
            <v>0</v>
          </cell>
          <cell r="I326">
            <v>0</v>
          </cell>
          <cell r="K326">
            <v>0</v>
          </cell>
          <cell r="M326">
            <v>0</v>
          </cell>
        </row>
        <row r="327">
          <cell r="M327">
            <v>0</v>
          </cell>
        </row>
        <row r="328">
          <cell r="A328" t="str">
            <v>02</v>
          </cell>
          <cell r="B328" t="str">
            <v>Altri Fondi e Accantonamenti</v>
          </cell>
          <cell r="C328">
            <v>-187000</v>
          </cell>
          <cell r="D328" t="str">
            <v>A</v>
          </cell>
          <cell r="E328">
            <v>-187000</v>
          </cell>
          <cell r="F328" t="str">
            <v xml:space="preserve"> A</v>
          </cell>
          <cell r="G328">
            <v>47001.53</v>
          </cell>
          <cell r="H328">
            <v>139152.12</v>
          </cell>
          <cell r="I328">
            <v>-92150.59</v>
          </cell>
          <cell r="J328" t="str">
            <v>A</v>
          </cell>
          <cell r="K328">
            <v>-279150.59000000003</v>
          </cell>
          <cell r="L328" t="str">
            <v xml:space="preserve"> A</v>
          </cell>
          <cell r="M328">
            <v>-279150.59000000003</v>
          </cell>
        </row>
        <row r="329">
          <cell r="A329" t="str">
            <v>201202010</v>
          </cell>
          <cell r="B329" t="str">
            <v>F.do Obsol.Immob.Tecniche</v>
          </cell>
          <cell r="C329">
            <v>0</v>
          </cell>
          <cell r="E329">
            <v>0</v>
          </cell>
          <cell r="G329">
            <v>0</v>
          </cell>
          <cell r="H329">
            <v>0</v>
          </cell>
          <cell r="I329">
            <v>0</v>
          </cell>
          <cell r="K329">
            <v>0</v>
          </cell>
          <cell r="M329">
            <v>0</v>
          </cell>
        </row>
        <row r="330">
          <cell r="A330" t="str">
            <v>201202020</v>
          </cell>
          <cell r="B330" t="str">
            <v>F.do oscillazione Titoli</v>
          </cell>
          <cell r="C330">
            <v>0</v>
          </cell>
          <cell r="E330">
            <v>0</v>
          </cell>
          <cell r="G330">
            <v>0</v>
          </cell>
          <cell r="H330">
            <v>0</v>
          </cell>
          <cell r="I330">
            <v>0</v>
          </cell>
          <cell r="K330">
            <v>0</v>
          </cell>
          <cell r="M330">
            <v>0</v>
          </cell>
        </row>
        <row r="331">
          <cell r="A331" t="str">
            <v>201202030</v>
          </cell>
          <cell r="B331" t="str">
            <v>F.do acc.garanzia prodot.</v>
          </cell>
          <cell r="C331">
            <v>187000</v>
          </cell>
          <cell r="D331" t="str">
            <v>A</v>
          </cell>
          <cell r="E331">
            <v>187000</v>
          </cell>
          <cell r="F331" t="str">
            <v>A</v>
          </cell>
          <cell r="G331">
            <v>0</v>
          </cell>
          <cell r="H331">
            <v>23000</v>
          </cell>
          <cell r="I331">
            <v>23000</v>
          </cell>
          <cell r="J331" t="str">
            <v>A</v>
          </cell>
          <cell r="K331">
            <v>210000</v>
          </cell>
          <cell r="L331" t="str">
            <v>A</v>
          </cell>
          <cell r="M331">
            <v>-210000</v>
          </cell>
        </row>
        <row r="332">
          <cell r="A332" t="str">
            <v>201202040</v>
          </cell>
          <cell r="B332" t="str">
            <v>F.do Straordin. Riorganizz. Aziend.</v>
          </cell>
          <cell r="C332">
            <v>0</v>
          </cell>
          <cell r="E332">
            <v>0</v>
          </cell>
          <cell r="G332">
            <v>0</v>
          </cell>
          <cell r="H332">
            <v>0</v>
          </cell>
          <cell r="I332">
            <v>0</v>
          </cell>
          <cell r="K332">
            <v>0</v>
          </cell>
          <cell r="M332">
            <v>0</v>
          </cell>
        </row>
        <row r="333">
          <cell r="A333" t="str">
            <v>201202050</v>
          </cell>
          <cell r="B333" t="str">
            <v>Fondo rischi e oneri vari</v>
          </cell>
          <cell r="C333">
            <v>0</v>
          </cell>
          <cell r="E333">
            <v>0</v>
          </cell>
          <cell r="G333">
            <v>0</v>
          </cell>
          <cell r="H333">
            <v>0</v>
          </cell>
          <cell r="I333">
            <v>0</v>
          </cell>
          <cell r="K333">
            <v>0</v>
          </cell>
          <cell r="M333">
            <v>0</v>
          </cell>
        </row>
        <row r="334">
          <cell r="A334" t="str">
            <v>201202060</v>
          </cell>
          <cell r="B334" t="str">
            <v>Fondo Rischi Contrattuali</v>
          </cell>
          <cell r="C334">
            <v>0</v>
          </cell>
          <cell r="E334">
            <v>0</v>
          </cell>
          <cell r="G334">
            <v>0</v>
          </cell>
          <cell r="H334">
            <v>0</v>
          </cell>
          <cell r="I334">
            <v>0</v>
          </cell>
          <cell r="K334">
            <v>0</v>
          </cell>
          <cell r="M334">
            <v>0</v>
          </cell>
        </row>
        <row r="335">
          <cell r="A335" t="str">
            <v>201202070</v>
          </cell>
          <cell r="B335" t="str">
            <v>Fondo Risc.Perd.Soc.Part.</v>
          </cell>
          <cell r="C335">
            <v>0</v>
          </cell>
          <cell r="E335">
            <v>0</v>
          </cell>
          <cell r="G335">
            <v>0</v>
          </cell>
          <cell r="H335">
            <v>0</v>
          </cell>
          <cell r="I335">
            <v>0</v>
          </cell>
          <cell r="K335">
            <v>0</v>
          </cell>
          <cell r="M335">
            <v>0</v>
          </cell>
        </row>
        <row r="336">
          <cell r="A336" t="str">
            <v>201202080</v>
          </cell>
          <cell r="B336" t="str">
            <v>F.do Contr.Sos.DPR 917/86</v>
          </cell>
          <cell r="C336">
            <v>0</v>
          </cell>
          <cell r="E336">
            <v>0</v>
          </cell>
          <cell r="G336">
            <v>0</v>
          </cell>
          <cell r="H336">
            <v>0</v>
          </cell>
          <cell r="I336">
            <v>0</v>
          </cell>
          <cell r="K336">
            <v>0</v>
          </cell>
          <cell r="M336">
            <v>0</v>
          </cell>
        </row>
        <row r="337">
          <cell r="A337" t="str">
            <v>201202090</v>
          </cell>
          <cell r="B337" t="str">
            <v>Fondo Strumenti  Derivati Passivi</v>
          </cell>
          <cell r="C337">
            <v>0</v>
          </cell>
          <cell r="E337">
            <v>0</v>
          </cell>
          <cell r="G337">
            <v>47001.53</v>
          </cell>
          <cell r="H337">
            <v>116152.12</v>
          </cell>
          <cell r="I337">
            <v>69150.59</v>
          </cell>
          <cell r="J337" t="str">
            <v>A</v>
          </cell>
          <cell r="K337">
            <v>69150.59</v>
          </cell>
          <cell r="L337" t="str">
            <v>A</v>
          </cell>
          <cell r="M337">
            <v>-69150.59</v>
          </cell>
        </row>
        <row r="338">
          <cell r="M338">
            <v>0</v>
          </cell>
        </row>
        <row r="339">
          <cell r="A339" t="str">
            <v>03</v>
          </cell>
          <cell r="B339" t="str">
            <v>Fondo Rettifiche di Poste Attive</v>
          </cell>
          <cell r="C339">
            <v>-342514.54</v>
          </cell>
          <cell r="D339" t="str">
            <v>A</v>
          </cell>
          <cell r="E339">
            <v>-342514.54</v>
          </cell>
          <cell r="F339" t="str">
            <v xml:space="preserve"> A</v>
          </cell>
          <cell r="G339">
            <v>0</v>
          </cell>
          <cell r="H339">
            <v>195817.33</v>
          </cell>
          <cell r="I339">
            <v>-195817.33</v>
          </cell>
          <cell r="J339" t="str">
            <v>A</v>
          </cell>
          <cell r="K339">
            <v>-538331.87</v>
          </cell>
          <cell r="L339" t="str">
            <v xml:space="preserve"> A</v>
          </cell>
          <cell r="M339">
            <v>-538331.87</v>
          </cell>
        </row>
        <row r="340">
          <cell r="A340" t="str">
            <v>201203010</v>
          </cell>
          <cell r="B340" t="str">
            <v>F.do obsolescenza magazzino</v>
          </cell>
          <cell r="C340">
            <v>315000</v>
          </cell>
          <cell r="D340" t="str">
            <v>A</v>
          </cell>
          <cell r="E340">
            <v>315000</v>
          </cell>
          <cell r="F340" t="str">
            <v>A</v>
          </cell>
          <cell r="G340">
            <v>0</v>
          </cell>
          <cell r="H340">
            <v>99827</v>
          </cell>
          <cell r="I340">
            <v>99827</v>
          </cell>
          <cell r="J340" t="str">
            <v>A</v>
          </cell>
          <cell r="K340">
            <v>414827</v>
          </cell>
          <cell r="L340" t="str">
            <v>A</v>
          </cell>
          <cell r="M340">
            <v>-414827</v>
          </cell>
        </row>
        <row r="341">
          <cell r="A341" t="str">
            <v>201203020</v>
          </cell>
          <cell r="B341" t="str">
            <v>F.do svalutazione Crediti</v>
          </cell>
          <cell r="C341">
            <v>27514.54</v>
          </cell>
          <cell r="D341" t="str">
            <v>A</v>
          </cell>
          <cell r="E341">
            <v>27514.54</v>
          </cell>
          <cell r="F341" t="str">
            <v>A</v>
          </cell>
          <cell r="G341">
            <v>0</v>
          </cell>
          <cell r="H341">
            <v>95990.33</v>
          </cell>
          <cell r="I341">
            <v>95990.33</v>
          </cell>
          <cell r="J341" t="str">
            <v>A</v>
          </cell>
          <cell r="K341">
            <v>123504.87</v>
          </cell>
          <cell r="L341" t="str">
            <v>A</v>
          </cell>
          <cell r="M341">
            <v>-123504.87</v>
          </cell>
        </row>
        <row r="342">
          <cell r="A342" t="str">
            <v>201203030</v>
          </cell>
          <cell r="B342" t="str">
            <v>F.do svalut. Crediti tassati</v>
          </cell>
          <cell r="C342">
            <v>0</v>
          </cell>
          <cell r="E342">
            <v>0</v>
          </cell>
          <cell r="G342">
            <v>0</v>
          </cell>
          <cell r="H342">
            <v>0</v>
          </cell>
          <cell r="I342">
            <v>0</v>
          </cell>
          <cell r="K342">
            <v>0</v>
          </cell>
          <cell r="M342">
            <v>0</v>
          </cell>
        </row>
        <row r="343">
          <cell r="A343" t="str">
            <v>201203040</v>
          </cell>
          <cell r="B343" t="str">
            <v>Fondo x inter.mora L.231</v>
          </cell>
          <cell r="C343">
            <v>0</v>
          </cell>
          <cell r="E343">
            <v>0</v>
          </cell>
          <cell r="G343">
            <v>0</v>
          </cell>
          <cell r="H343">
            <v>0</v>
          </cell>
          <cell r="I343">
            <v>0</v>
          </cell>
          <cell r="K343">
            <v>0</v>
          </cell>
          <cell r="M343">
            <v>0</v>
          </cell>
        </row>
        <row r="344">
          <cell r="M344">
            <v>0</v>
          </cell>
        </row>
        <row r="345">
          <cell r="A345" t="str">
            <v>13</v>
          </cell>
          <cell r="B345" t="str">
            <v>Trattamento Fine Rapporto</v>
          </cell>
          <cell r="C345">
            <v>-1132002.02</v>
          </cell>
          <cell r="D345" t="str">
            <v>A</v>
          </cell>
          <cell r="E345">
            <v>-1132002.02</v>
          </cell>
          <cell r="F345" t="str">
            <v xml:space="preserve"> A</v>
          </cell>
          <cell r="G345">
            <v>284397.7</v>
          </cell>
          <cell r="H345">
            <v>111632.58</v>
          </cell>
          <cell r="I345">
            <v>172765.12</v>
          </cell>
          <cell r="J345" t="str">
            <v>D</v>
          </cell>
          <cell r="K345">
            <v>-959236.9</v>
          </cell>
          <cell r="L345" t="str">
            <v xml:space="preserve"> A</v>
          </cell>
          <cell r="M345">
            <v>-959236.9</v>
          </cell>
        </row>
        <row r="346">
          <cell r="A346" t="str">
            <v>01</v>
          </cell>
          <cell r="B346" t="str">
            <v>Fondo Trattamento Fine Rapporto</v>
          </cell>
          <cell r="C346">
            <v>-1132002.02</v>
          </cell>
          <cell r="D346" t="str">
            <v>A</v>
          </cell>
          <cell r="E346">
            <v>-1132002.02</v>
          </cell>
          <cell r="F346" t="str">
            <v xml:space="preserve"> A</v>
          </cell>
          <cell r="G346">
            <v>284397.7</v>
          </cell>
          <cell r="H346">
            <v>111632.58</v>
          </cell>
          <cell r="I346">
            <v>172765.12</v>
          </cell>
          <cell r="J346" t="str">
            <v>D</v>
          </cell>
          <cell r="K346">
            <v>-959236.9</v>
          </cell>
          <cell r="L346" t="str">
            <v xml:space="preserve"> A</v>
          </cell>
          <cell r="M346">
            <v>-959236.9</v>
          </cell>
        </row>
        <row r="347">
          <cell r="A347" t="str">
            <v>201301010</v>
          </cell>
          <cell r="B347" t="str">
            <v>F.do T.F.R. salariati</v>
          </cell>
          <cell r="C347">
            <v>447451.28</v>
          </cell>
          <cell r="D347" t="str">
            <v>A</v>
          </cell>
          <cell r="E347">
            <v>447451.28</v>
          </cell>
          <cell r="F347" t="str">
            <v>A</v>
          </cell>
          <cell r="G347">
            <v>5000</v>
          </cell>
          <cell r="H347">
            <v>2657.22</v>
          </cell>
          <cell r="I347">
            <v>2342.7800000000002</v>
          </cell>
          <cell r="J347" t="str">
            <v>D</v>
          </cell>
          <cell r="K347">
            <v>445108.5</v>
          </cell>
          <cell r="L347" t="str">
            <v>A</v>
          </cell>
          <cell r="M347">
            <v>-445108.5</v>
          </cell>
        </row>
        <row r="348">
          <cell r="A348" t="str">
            <v>201301020</v>
          </cell>
          <cell r="B348" t="str">
            <v>F.do T.F.R. stipendiati</v>
          </cell>
          <cell r="C348">
            <v>667821.31000000006</v>
          </cell>
          <cell r="D348" t="str">
            <v>A</v>
          </cell>
          <cell r="E348">
            <v>667821.31000000006</v>
          </cell>
          <cell r="F348" t="str">
            <v>A</v>
          </cell>
          <cell r="G348">
            <v>279397.7</v>
          </cell>
          <cell r="H348">
            <v>108726.07</v>
          </cell>
          <cell r="I348">
            <v>170671.63</v>
          </cell>
          <cell r="J348" t="str">
            <v>D</v>
          </cell>
          <cell r="K348">
            <v>497149.68</v>
          </cell>
          <cell r="L348" t="str">
            <v>A</v>
          </cell>
          <cell r="M348">
            <v>-497149.68</v>
          </cell>
        </row>
        <row r="349">
          <cell r="A349" t="str">
            <v>201301030</v>
          </cell>
          <cell r="B349" t="str">
            <v>F.do T.F.R. dirigenti</v>
          </cell>
          <cell r="C349">
            <v>16729.43</v>
          </cell>
          <cell r="D349" t="str">
            <v>A</v>
          </cell>
          <cell r="E349">
            <v>16729.43</v>
          </cell>
          <cell r="F349" t="str">
            <v>A</v>
          </cell>
          <cell r="G349">
            <v>0</v>
          </cell>
          <cell r="H349">
            <v>249.29</v>
          </cell>
          <cell r="I349">
            <v>249.29</v>
          </cell>
          <cell r="J349" t="str">
            <v>A</v>
          </cell>
          <cell r="K349">
            <v>16978.72</v>
          </cell>
          <cell r="L349" t="str">
            <v>A</v>
          </cell>
          <cell r="M349">
            <v>-16978.72</v>
          </cell>
        </row>
        <row r="350">
          <cell r="M350">
            <v>0</v>
          </cell>
        </row>
        <row r="351">
          <cell r="A351" t="str">
            <v>14</v>
          </cell>
          <cell r="B351" t="str">
            <v>Debiti</v>
          </cell>
          <cell r="C351">
            <v>-44388318.710000001</v>
          </cell>
          <cell r="D351" t="str">
            <v>A</v>
          </cell>
          <cell r="E351">
            <v>-44388318.710000001</v>
          </cell>
          <cell r="F351" t="str">
            <v xml:space="preserve"> A</v>
          </cell>
          <cell r="G351">
            <v>346306189.95999998</v>
          </cell>
          <cell r="H351">
            <v>347761536.13999999</v>
          </cell>
          <cell r="I351">
            <v>-1455346.18</v>
          </cell>
          <cell r="J351" t="str">
            <v>A</v>
          </cell>
          <cell r="K351">
            <v>-45843664.890000001</v>
          </cell>
          <cell r="L351" t="str">
            <v xml:space="preserve"> A</v>
          </cell>
          <cell r="M351">
            <v>-45843664.890000001</v>
          </cell>
        </row>
        <row r="352">
          <cell r="A352" t="str">
            <v>01</v>
          </cell>
          <cell r="B352" t="str">
            <v>Obbligazioni</v>
          </cell>
          <cell r="C352">
            <v>0</v>
          </cell>
          <cell r="E352">
            <v>0</v>
          </cell>
          <cell r="G352">
            <v>0</v>
          </cell>
          <cell r="H352">
            <v>0</v>
          </cell>
          <cell r="I352">
            <v>0</v>
          </cell>
          <cell r="K352">
            <v>0</v>
          </cell>
          <cell r="M352">
            <v>0</v>
          </cell>
        </row>
        <row r="353">
          <cell r="A353" t="str">
            <v>201401010</v>
          </cell>
          <cell r="B353" t="str">
            <v>Prestito Obbl. non conv.</v>
          </cell>
          <cell r="C353">
            <v>0</v>
          </cell>
          <cell r="E353">
            <v>0</v>
          </cell>
          <cell r="G353">
            <v>0</v>
          </cell>
          <cell r="H353">
            <v>0</v>
          </cell>
          <cell r="I353">
            <v>0</v>
          </cell>
          <cell r="K353">
            <v>0</v>
          </cell>
          <cell r="M353">
            <v>0</v>
          </cell>
        </row>
        <row r="354">
          <cell r="A354" t="str">
            <v>201401020</v>
          </cell>
          <cell r="B354" t="str">
            <v>Prestito obbligaz.convert</v>
          </cell>
          <cell r="C354">
            <v>0</v>
          </cell>
          <cell r="E354">
            <v>0</v>
          </cell>
          <cell r="G354">
            <v>0</v>
          </cell>
          <cell r="H354">
            <v>0</v>
          </cell>
          <cell r="I354">
            <v>0</v>
          </cell>
          <cell r="K354">
            <v>0</v>
          </cell>
          <cell r="M354">
            <v>0</v>
          </cell>
        </row>
        <row r="355">
          <cell r="M355">
            <v>0</v>
          </cell>
        </row>
        <row r="356">
          <cell r="A356" t="str">
            <v>02</v>
          </cell>
          <cell r="B356" t="str">
            <v>Debiti medio-lungo finanziamento</v>
          </cell>
          <cell r="C356">
            <v>-15057536.539999999</v>
          </cell>
          <cell r="D356" t="str">
            <v>A</v>
          </cell>
          <cell r="E356">
            <v>-15057536.539999999</v>
          </cell>
          <cell r="F356" t="str">
            <v xml:space="preserve"> A</v>
          </cell>
          <cell r="G356">
            <v>3852577.27</v>
          </cell>
          <cell r="H356">
            <v>5000000</v>
          </cell>
          <cell r="I356">
            <v>-1147422.73</v>
          </cell>
          <cell r="J356" t="str">
            <v>A</v>
          </cell>
          <cell r="K356">
            <v>-16204959.27</v>
          </cell>
          <cell r="L356" t="str">
            <v xml:space="preserve"> A</v>
          </cell>
          <cell r="M356">
            <v>-16204959.27</v>
          </cell>
        </row>
        <row r="357">
          <cell r="A357" t="str">
            <v>201402010</v>
          </cell>
          <cell r="B357" t="str">
            <v>Finanziamento Soci</v>
          </cell>
          <cell r="C357">
            <v>0</v>
          </cell>
          <cell r="E357">
            <v>0</v>
          </cell>
          <cell r="G357">
            <v>0</v>
          </cell>
          <cell r="H357">
            <v>0</v>
          </cell>
          <cell r="I357">
            <v>0</v>
          </cell>
          <cell r="K357">
            <v>0</v>
          </cell>
          <cell r="M357">
            <v>0</v>
          </cell>
        </row>
        <row r="358">
          <cell r="A358" t="str">
            <v>201402011</v>
          </cell>
          <cell r="B358" t="str">
            <v>Finanziamento BNL 18 mesi</v>
          </cell>
          <cell r="C358">
            <v>0</v>
          </cell>
          <cell r="E358">
            <v>0</v>
          </cell>
          <cell r="G358">
            <v>0</v>
          </cell>
          <cell r="H358">
            <v>1000000</v>
          </cell>
          <cell r="I358">
            <v>1000000</v>
          </cell>
          <cell r="J358" t="str">
            <v>A</v>
          </cell>
          <cell r="K358">
            <v>1000000</v>
          </cell>
          <cell r="L358" t="str">
            <v>A</v>
          </cell>
          <cell r="M358">
            <v>-1000000</v>
          </cell>
        </row>
        <row r="359">
          <cell r="A359" t="str">
            <v>201402019</v>
          </cell>
          <cell r="B359" t="str">
            <v>Finanziamento BDB 035/00115415</v>
          </cell>
          <cell r="C359">
            <v>0</v>
          </cell>
          <cell r="E359">
            <v>0</v>
          </cell>
          <cell r="G359">
            <v>41323.919999999998</v>
          </cell>
          <cell r="H359">
            <v>500000</v>
          </cell>
          <cell r="I359">
            <v>458676.08</v>
          </cell>
          <cell r="J359" t="str">
            <v>A</v>
          </cell>
          <cell r="K359">
            <v>458676.08</v>
          </cell>
          <cell r="L359" t="str">
            <v>A</v>
          </cell>
          <cell r="M359">
            <v>-458676.08</v>
          </cell>
        </row>
        <row r="360">
          <cell r="A360" t="str">
            <v>201402020</v>
          </cell>
          <cell r="B360" t="str">
            <v>Finanziam. Credito Emiliano</v>
          </cell>
          <cell r="C360">
            <v>44072.61</v>
          </cell>
          <cell r="D360" t="str">
            <v>A</v>
          </cell>
          <cell r="E360">
            <v>44072.61</v>
          </cell>
          <cell r="F360" t="str">
            <v>A</v>
          </cell>
          <cell r="G360">
            <v>44072.61</v>
          </cell>
          <cell r="H360">
            <v>0</v>
          </cell>
          <cell r="I360">
            <v>44072.61</v>
          </cell>
          <cell r="J360" t="str">
            <v>D</v>
          </cell>
          <cell r="K360">
            <v>0</v>
          </cell>
          <cell r="M360">
            <v>0</v>
          </cell>
        </row>
        <row r="361">
          <cell r="A361" t="str">
            <v>201402021</v>
          </cell>
          <cell r="B361" t="str">
            <v>Veneto Banca mutuo chirogra.49 mesi</v>
          </cell>
          <cell r="C361">
            <v>353360.4</v>
          </cell>
          <cell r="D361" t="str">
            <v>A</v>
          </cell>
          <cell r="E361">
            <v>353360.4</v>
          </cell>
          <cell r="F361" t="str">
            <v>A</v>
          </cell>
          <cell r="G361">
            <v>123419.89</v>
          </cell>
          <cell r="H361">
            <v>0</v>
          </cell>
          <cell r="I361">
            <v>123419.89</v>
          </cell>
          <cell r="J361" t="str">
            <v>D</v>
          </cell>
          <cell r="K361">
            <v>229940.51</v>
          </cell>
          <cell r="L361" t="str">
            <v>A</v>
          </cell>
          <cell r="M361">
            <v>-229940.51</v>
          </cell>
        </row>
        <row r="362">
          <cell r="A362" t="str">
            <v>201402022</v>
          </cell>
          <cell r="B362" t="str">
            <v>BNL finanziam. 48 mesi</v>
          </cell>
          <cell r="C362">
            <v>1125000</v>
          </cell>
          <cell r="D362" t="str">
            <v>A</v>
          </cell>
          <cell r="E362">
            <v>1125000</v>
          </cell>
          <cell r="F362" t="str">
            <v>A</v>
          </cell>
          <cell r="G362">
            <v>375000</v>
          </cell>
          <cell r="H362">
            <v>0</v>
          </cell>
          <cell r="I362">
            <v>375000</v>
          </cell>
          <cell r="J362" t="str">
            <v>D</v>
          </cell>
          <cell r="K362">
            <v>750000</v>
          </cell>
          <cell r="L362" t="str">
            <v>A</v>
          </cell>
          <cell r="M362">
            <v>-750000</v>
          </cell>
        </row>
        <row r="363">
          <cell r="A363" t="str">
            <v>201402023</v>
          </cell>
          <cell r="B363" t="str">
            <v>Banco di Desio Brian.mutuo035/0007</v>
          </cell>
          <cell r="C363">
            <v>126809.54</v>
          </cell>
          <cell r="D363" t="str">
            <v>A</v>
          </cell>
          <cell r="E363">
            <v>126809.54</v>
          </cell>
          <cell r="F363" t="str">
            <v>A</v>
          </cell>
          <cell r="G363">
            <v>126809.54</v>
          </cell>
          <cell r="H363">
            <v>0</v>
          </cell>
          <cell r="I363">
            <v>126809.54</v>
          </cell>
          <cell r="J363" t="str">
            <v>D</v>
          </cell>
          <cell r="K363">
            <v>0</v>
          </cell>
          <cell r="M363">
            <v>0</v>
          </cell>
        </row>
        <row r="364">
          <cell r="A364" t="str">
            <v>201402024</v>
          </cell>
          <cell r="B364" t="str">
            <v>Finanziamento IntesaSanpaolo 3327</v>
          </cell>
          <cell r="C364">
            <v>1590996.24</v>
          </cell>
          <cell r="D364" t="str">
            <v>A</v>
          </cell>
          <cell r="E364">
            <v>1590996.24</v>
          </cell>
          <cell r="F364" t="str">
            <v>A</v>
          </cell>
          <cell r="G364">
            <v>997989.17</v>
          </cell>
          <cell r="H364">
            <v>0</v>
          </cell>
          <cell r="I364">
            <v>997989.17</v>
          </cell>
          <cell r="J364" t="str">
            <v>D</v>
          </cell>
          <cell r="K364">
            <v>593007.06999999995</v>
          </cell>
          <cell r="L364" t="str">
            <v>A</v>
          </cell>
          <cell r="M364">
            <v>-593007.06999999995</v>
          </cell>
        </row>
        <row r="365">
          <cell r="A365" t="str">
            <v>201402025</v>
          </cell>
          <cell r="B365" t="str">
            <v>MPS fin.Restart Plus 741707583</v>
          </cell>
          <cell r="C365">
            <v>458333.34</v>
          </cell>
          <cell r="D365" t="str">
            <v>A</v>
          </cell>
          <cell r="E365">
            <v>458333.34</v>
          </cell>
          <cell r="F365" t="str">
            <v>A</v>
          </cell>
          <cell r="G365">
            <v>166666.64000000001</v>
          </cell>
          <cell r="H365">
            <v>0</v>
          </cell>
          <cell r="I365">
            <v>166666.64000000001</v>
          </cell>
          <cell r="J365" t="str">
            <v>D</v>
          </cell>
          <cell r="K365">
            <v>291666.7</v>
          </cell>
          <cell r="L365" t="str">
            <v>A</v>
          </cell>
          <cell r="M365">
            <v>-291666.7</v>
          </cell>
        </row>
        <row r="366">
          <cell r="A366" t="str">
            <v>201402026</v>
          </cell>
          <cell r="B366" t="str">
            <v>Finanz.Unicredit 4695240</v>
          </cell>
          <cell r="C366">
            <v>918821.41</v>
          </cell>
          <cell r="D366" t="str">
            <v>A</v>
          </cell>
          <cell r="E366">
            <v>918821.41</v>
          </cell>
          <cell r="F366" t="str">
            <v>A</v>
          </cell>
          <cell r="G366">
            <v>328588.73</v>
          </cell>
          <cell r="H366">
            <v>0</v>
          </cell>
          <cell r="I366">
            <v>328588.73</v>
          </cell>
          <cell r="J366" t="str">
            <v>D</v>
          </cell>
          <cell r="K366">
            <v>590232.68000000005</v>
          </cell>
          <cell r="L366" t="str">
            <v>A</v>
          </cell>
          <cell r="M366">
            <v>-590232.68000000005</v>
          </cell>
        </row>
        <row r="367">
          <cell r="A367" t="str">
            <v>201402027</v>
          </cell>
          <cell r="B367" t="str">
            <v>Pop.Sondrio Mutuo Chir.01192833</v>
          </cell>
          <cell r="C367">
            <v>0</v>
          </cell>
          <cell r="E367">
            <v>0</v>
          </cell>
          <cell r="G367">
            <v>81473.8</v>
          </cell>
          <cell r="H367">
            <v>500000</v>
          </cell>
          <cell r="I367">
            <v>418526.2</v>
          </cell>
          <cell r="J367" t="str">
            <v>A</v>
          </cell>
          <cell r="K367">
            <v>418526.2</v>
          </cell>
          <cell r="L367" t="str">
            <v>A</v>
          </cell>
          <cell r="M367">
            <v>-418526.2</v>
          </cell>
        </row>
        <row r="368">
          <cell r="A368" t="str">
            <v>201402028</v>
          </cell>
          <cell r="B368" t="str">
            <v>Finanziamento IntesaSanpaolo 589318</v>
          </cell>
          <cell r="C368">
            <v>0</v>
          </cell>
          <cell r="E368">
            <v>0</v>
          </cell>
          <cell r="G368">
            <v>492152.18</v>
          </cell>
          <cell r="H368">
            <v>2000000</v>
          </cell>
          <cell r="I368">
            <v>1507847.82</v>
          </cell>
          <cell r="J368" t="str">
            <v>A</v>
          </cell>
          <cell r="K368">
            <v>1507847.82</v>
          </cell>
          <cell r="L368" t="str">
            <v>A</v>
          </cell>
          <cell r="M368">
            <v>-1507847.82</v>
          </cell>
        </row>
        <row r="369">
          <cell r="A369" t="str">
            <v>201402029</v>
          </cell>
          <cell r="B369" t="str">
            <v>Finanziamento Credem 332/7064031</v>
          </cell>
          <cell r="C369">
            <v>0</v>
          </cell>
          <cell r="E369">
            <v>0</v>
          </cell>
          <cell r="G369">
            <v>137280.79</v>
          </cell>
          <cell r="H369">
            <v>1000000</v>
          </cell>
          <cell r="I369">
            <v>862719.21</v>
          </cell>
          <cell r="J369" t="str">
            <v>A</v>
          </cell>
          <cell r="K369">
            <v>862719.21</v>
          </cell>
          <cell r="L369" t="str">
            <v>A</v>
          </cell>
          <cell r="M369">
            <v>-862719.21</v>
          </cell>
        </row>
        <row r="370">
          <cell r="A370" t="str">
            <v>201402030</v>
          </cell>
          <cell r="B370" t="str">
            <v>Finanziam. Senior BPM n. 101714</v>
          </cell>
          <cell r="C370">
            <v>0</v>
          </cell>
          <cell r="E370">
            <v>0</v>
          </cell>
          <cell r="G370">
            <v>0</v>
          </cell>
          <cell r="H370">
            <v>0</v>
          </cell>
          <cell r="I370">
            <v>0</v>
          </cell>
          <cell r="K370">
            <v>0</v>
          </cell>
          <cell r="M370">
            <v>0</v>
          </cell>
        </row>
        <row r="371">
          <cell r="A371" t="str">
            <v>201402031</v>
          </cell>
          <cell r="B371" t="str">
            <v>Finanziam.Unicredit 7685561</v>
          </cell>
          <cell r="C371">
            <v>0</v>
          </cell>
          <cell r="E371">
            <v>0</v>
          </cell>
          <cell r="G371">
            <v>0</v>
          </cell>
          <cell r="H371">
            <v>0</v>
          </cell>
          <cell r="I371">
            <v>0</v>
          </cell>
          <cell r="K371">
            <v>0</v>
          </cell>
          <cell r="M371">
            <v>0</v>
          </cell>
        </row>
        <row r="372">
          <cell r="A372" t="str">
            <v>201402032</v>
          </cell>
          <cell r="B372" t="str">
            <v>Finanziam.MPS 741788631,46</v>
          </cell>
          <cell r="C372">
            <v>0</v>
          </cell>
          <cell r="E372">
            <v>0</v>
          </cell>
          <cell r="G372">
            <v>0</v>
          </cell>
          <cell r="H372">
            <v>0</v>
          </cell>
          <cell r="I372">
            <v>0</v>
          </cell>
          <cell r="K372">
            <v>0</v>
          </cell>
          <cell r="M372">
            <v>0</v>
          </cell>
        </row>
        <row r="373">
          <cell r="A373" t="str">
            <v>201402033</v>
          </cell>
          <cell r="B373" t="str">
            <v>Finanziam.Credem 332/7119546</v>
          </cell>
          <cell r="C373">
            <v>0</v>
          </cell>
          <cell r="E373">
            <v>0</v>
          </cell>
          <cell r="G373">
            <v>0</v>
          </cell>
          <cell r="H373">
            <v>0</v>
          </cell>
          <cell r="I373">
            <v>0</v>
          </cell>
          <cell r="K373">
            <v>0</v>
          </cell>
          <cell r="M373">
            <v>0</v>
          </cell>
        </row>
        <row r="374">
          <cell r="A374" t="str">
            <v>201402034</v>
          </cell>
          <cell r="B374" t="str">
            <v>Finanziam.Unicredit7685516</v>
          </cell>
          <cell r="C374">
            <v>0</v>
          </cell>
          <cell r="E374">
            <v>0</v>
          </cell>
          <cell r="G374">
            <v>0</v>
          </cell>
          <cell r="H374">
            <v>0</v>
          </cell>
          <cell r="I374">
            <v>0</v>
          </cell>
          <cell r="K374">
            <v>0</v>
          </cell>
          <cell r="M374">
            <v>0</v>
          </cell>
        </row>
        <row r="375">
          <cell r="A375" t="str">
            <v>201402040</v>
          </cell>
          <cell r="B375" t="str">
            <v>Finanziam. bridge BPM n. 101715</v>
          </cell>
          <cell r="C375">
            <v>0</v>
          </cell>
          <cell r="E375">
            <v>0</v>
          </cell>
          <cell r="G375">
            <v>0</v>
          </cell>
          <cell r="H375">
            <v>0</v>
          </cell>
          <cell r="I375">
            <v>0</v>
          </cell>
          <cell r="K375">
            <v>0</v>
          </cell>
          <cell r="M375">
            <v>0</v>
          </cell>
        </row>
        <row r="376">
          <cell r="A376" t="str">
            <v>201402041</v>
          </cell>
          <cell r="B376" t="str">
            <v>Finanz.BPM 300381/1 linea A amortiz</v>
          </cell>
          <cell r="C376">
            <v>8440143</v>
          </cell>
          <cell r="D376" t="str">
            <v>A</v>
          </cell>
          <cell r="E376">
            <v>8440143</v>
          </cell>
          <cell r="F376" t="str">
            <v>A</v>
          </cell>
          <cell r="G376">
            <v>937800</v>
          </cell>
          <cell r="H376">
            <v>0</v>
          </cell>
          <cell r="I376">
            <v>937800</v>
          </cell>
          <cell r="J376" t="str">
            <v>D</v>
          </cell>
          <cell r="K376">
            <v>7502343</v>
          </cell>
          <cell r="L376" t="str">
            <v>A</v>
          </cell>
          <cell r="M376">
            <v>-7502343</v>
          </cell>
        </row>
        <row r="377">
          <cell r="A377" t="str">
            <v>201402042</v>
          </cell>
          <cell r="B377" t="str">
            <v>Finanz.BPM 300382/1 linea B bullet</v>
          </cell>
          <cell r="C377">
            <v>2000000</v>
          </cell>
          <cell r="D377" t="str">
            <v>A</v>
          </cell>
          <cell r="E377">
            <v>2000000</v>
          </cell>
          <cell r="F377" t="str">
            <v>A</v>
          </cell>
          <cell r="G377">
            <v>0</v>
          </cell>
          <cell r="H377">
            <v>0</v>
          </cell>
          <cell r="I377">
            <v>0</v>
          </cell>
          <cell r="K377">
            <v>2000000</v>
          </cell>
          <cell r="L377" t="str">
            <v>A</v>
          </cell>
          <cell r="M377">
            <v>-2000000</v>
          </cell>
        </row>
        <row r="378">
          <cell r="A378" t="str">
            <v>201402050</v>
          </cell>
          <cell r="B378" t="str">
            <v>Finanziam. Mittel Generale Invest.</v>
          </cell>
          <cell r="C378">
            <v>0</v>
          </cell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K378">
            <v>0</v>
          </cell>
          <cell r="M378">
            <v>0</v>
          </cell>
        </row>
        <row r="379">
          <cell r="A379" t="str">
            <v>201402060</v>
          </cell>
          <cell r="B379" t="str">
            <v>Finanziam.POOL 100865 BPM a Riva</v>
          </cell>
          <cell r="C379">
            <v>0</v>
          </cell>
          <cell r="E379">
            <v>0</v>
          </cell>
          <cell r="G379">
            <v>0</v>
          </cell>
          <cell r="H379">
            <v>0</v>
          </cell>
          <cell r="I379">
            <v>0</v>
          </cell>
          <cell r="K379">
            <v>0</v>
          </cell>
          <cell r="M379">
            <v>0</v>
          </cell>
        </row>
        <row r="380">
          <cell r="M380">
            <v>0</v>
          </cell>
        </row>
        <row r="381">
          <cell r="A381" t="str">
            <v>03</v>
          </cell>
          <cell r="B381" t="str">
            <v>Crediti/Debiti Banche ContoCorrente</v>
          </cell>
          <cell r="C381">
            <v>5700624.9800000004</v>
          </cell>
          <cell r="D381" t="str">
            <v>D</v>
          </cell>
          <cell r="E381">
            <v>5700624.9800000004</v>
          </cell>
          <cell r="F381" t="str">
            <v xml:space="preserve"> D</v>
          </cell>
          <cell r="G381">
            <v>160878216.06999999</v>
          </cell>
          <cell r="H381">
            <v>161148334.02000001</v>
          </cell>
          <cell r="I381">
            <v>-270117.95</v>
          </cell>
          <cell r="J381" t="str">
            <v>A</v>
          </cell>
          <cell r="K381">
            <v>5430507.0300000003</v>
          </cell>
          <cell r="L381" t="str">
            <v xml:space="preserve"> D</v>
          </cell>
          <cell r="M381">
            <v>5430507.0300000003</v>
          </cell>
        </row>
        <row r="382">
          <cell r="A382" t="str">
            <v>201403010</v>
          </cell>
          <cell r="B382" t="str">
            <v>Unicredit Spa</v>
          </cell>
          <cell r="C382">
            <v>341343.78</v>
          </cell>
          <cell r="D382" t="str">
            <v>D</v>
          </cell>
          <cell r="E382">
            <v>341343.78</v>
          </cell>
          <cell r="F382" t="str">
            <v>D</v>
          </cell>
          <cell r="G382">
            <v>11259943.26</v>
          </cell>
          <cell r="H382">
            <v>10821445.050000001</v>
          </cell>
          <cell r="I382">
            <v>438498.21</v>
          </cell>
          <cell r="J382" t="str">
            <v>D</v>
          </cell>
          <cell r="K382">
            <v>779841.99</v>
          </cell>
          <cell r="L382" t="str">
            <v>D</v>
          </cell>
          <cell r="M382">
            <v>779841.99</v>
          </cell>
        </row>
        <row r="383">
          <cell r="A383" t="str">
            <v>201403011</v>
          </cell>
          <cell r="B383" t="str">
            <v>Unicredit Spa C/C 4640182</v>
          </cell>
          <cell r="C383">
            <v>0</v>
          </cell>
          <cell r="E383">
            <v>0</v>
          </cell>
          <cell r="G383">
            <v>0</v>
          </cell>
          <cell r="H383">
            <v>0</v>
          </cell>
          <cell r="I383">
            <v>0</v>
          </cell>
          <cell r="K383">
            <v>0</v>
          </cell>
          <cell r="M383">
            <v>0</v>
          </cell>
        </row>
        <row r="384">
          <cell r="A384" t="str">
            <v>201403020</v>
          </cell>
          <cell r="B384" t="str">
            <v>Banca Di Legnano</v>
          </cell>
          <cell r="C384">
            <v>0</v>
          </cell>
          <cell r="E384">
            <v>0</v>
          </cell>
          <cell r="G384">
            <v>0</v>
          </cell>
          <cell r="H384">
            <v>0</v>
          </cell>
          <cell r="I384">
            <v>0</v>
          </cell>
          <cell r="K384">
            <v>0</v>
          </cell>
          <cell r="M384">
            <v>0</v>
          </cell>
        </row>
        <row r="385">
          <cell r="A385" t="str">
            <v>201403021</v>
          </cell>
          <cell r="B385" t="str">
            <v>BANCA POP. DI MILANO</v>
          </cell>
          <cell r="C385">
            <v>2403687.98</v>
          </cell>
          <cell r="D385" t="str">
            <v>D</v>
          </cell>
          <cell r="E385">
            <v>2403687.98</v>
          </cell>
          <cell r="F385" t="str">
            <v>D</v>
          </cell>
          <cell r="G385">
            <v>31209206.460000001</v>
          </cell>
          <cell r="H385">
            <v>32321275.77</v>
          </cell>
          <cell r="I385">
            <v>1112069.31</v>
          </cell>
          <cell r="J385" t="str">
            <v>A</v>
          </cell>
          <cell r="K385">
            <v>1291618.67</v>
          </cell>
          <cell r="L385" t="str">
            <v>D</v>
          </cell>
          <cell r="M385">
            <v>1291618.67</v>
          </cell>
        </row>
        <row r="386">
          <cell r="A386" t="str">
            <v>201403022</v>
          </cell>
          <cell r="B386" t="str">
            <v>BANCA POP. DI MILANO $</v>
          </cell>
          <cell r="C386">
            <v>0</v>
          </cell>
          <cell r="E386">
            <v>0</v>
          </cell>
          <cell r="G386">
            <v>2317633.15</v>
          </cell>
          <cell r="H386">
            <v>2315179.5299999998</v>
          </cell>
          <cell r="I386">
            <v>2453.62</v>
          </cell>
          <cell r="J386" t="str">
            <v>D</v>
          </cell>
          <cell r="K386">
            <v>2453.62</v>
          </cell>
          <cell r="L386" t="str">
            <v>D</v>
          </cell>
          <cell r="M386">
            <v>2453.62</v>
          </cell>
        </row>
        <row r="387">
          <cell r="A387" t="str">
            <v>201403030</v>
          </cell>
          <cell r="B387" t="str">
            <v>Credito Valtellinese S.C.</v>
          </cell>
          <cell r="C387">
            <v>4911.03</v>
          </cell>
          <cell r="D387" t="str">
            <v>D</v>
          </cell>
          <cell r="E387">
            <v>4911.03</v>
          </cell>
          <cell r="F387" t="str">
            <v>D</v>
          </cell>
          <cell r="G387">
            <v>77978.38</v>
          </cell>
          <cell r="H387">
            <v>58312.07</v>
          </cell>
          <cell r="I387">
            <v>19666.310000000001</v>
          </cell>
          <cell r="J387" t="str">
            <v>D</v>
          </cell>
          <cell r="K387">
            <v>24577.34</v>
          </cell>
          <cell r="L387" t="str">
            <v>D</v>
          </cell>
          <cell r="M387">
            <v>24577.34</v>
          </cell>
        </row>
        <row r="388">
          <cell r="A388" t="str">
            <v>201403040</v>
          </cell>
          <cell r="B388" t="str">
            <v>Banca Popolare di Milano</v>
          </cell>
          <cell r="C388">
            <v>0</v>
          </cell>
          <cell r="E388">
            <v>0</v>
          </cell>
          <cell r="G388">
            <v>0</v>
          </cell>
          <cell r="H388">
            <v>0</v>
          </cell>
          <cell r="I388">
            <v>0</v>
          </cell>
          <cell r="K388">
            <v>0</v>
          </cell>
          <cell r="M388">
            <v>0</v>
          </cell>
        </row>
        <row r="389">
          <cell r="A389" t="str">
            <v>201403050</v>
          </cell>
          <cell r="B389" t="str">
            <v>Unipol</v>
          </cell>
          <cell r="C389">
            <v>0</v>
          </cell>
          <cell r="E389">
            <v>0</v>
          </cell>
          <cell r="G389">
            <v>0</v>
          </cell>
          <cell r="H389">
            <v>0</v>
          </cell>
          <cell r="I389">
            <v>0</v>
          </cell>
          <cell r="K389">
            <v>0</v>
          </cell>
          <cell r="M389">
            <v>0</v>
          </cell>
        </row>
        <row r="390">
          <cell r="A390" t="str">
            <v>201403060</v>
          </cell>
          <cell r="B390" t="str">
            <v>Credito Emiliano S.P.A.</v>
          </cell>
          <cell r="C390">
            <v>259367.11</v>
          </cell>
          <cell r="D390" t="str">
            <v>D</v>
          </cell>
          <cell r="E390">
            <v>259367.11</v>
          </cell>
          <cell r="F390" t="str">
            <v>D</v>
          </cell>
          <cell r="G390">
            <v>24351858.280000001</v>
          </cell>
          <cell r="H390">
            <v>23464194.140000001</v>
          </cell>
          <cell r="I390">
            <v>887664.14</v>
          </cell>
          <cell r="J390" t="str">
            <v>D</v>
          </cell>
          <cell r="K390">
            <v>1147031.25</v>
          </cell>
          <cell r="L390" t="str">
            <v>D</v>
          </cell>
          <cell r="M390">
            <v>1147031.25</v>
          </cell>
        </row>
        <row r="391">
          <cell r="A391" t="str">
            <v>201403070</v>
          </cell>
          <cell r="B391" t="str">
            <v>Intesa SAN PAOLO S.P.A.</v>
          </cell>
          <cell r="C391">
            <v>477681.1</v>
          </cell>
          <cell r="D391" t="str">
            <v>D</v>
          </cell>
          <cell r="E391">
            <v>477681.1</v>
          </cell>
          <cell r="F391" t="str">
            <v>D</v>
          </cell>
          <cell r="G391">
            <v>22012183.260000002</v>
          </cell>
          <cell r="H391">
            <v>22103679.920000002</v>
          </cell>
          <cell r="I391">
            <v>91496.66</v>
          </cell>
          <cell r="J391" t="str">
            <v>A</v>
          </cell>
          <cell r="K391">
            <v>386184.44</v>
          </cell>
          <cell r="L391" t="str">
            <v>D</v>
          </cell>
          <cell r="M391">
            <v>386184.44</v>
          </cell>
        </row>
        <row r="392">
          <cell r="A392" t="str">
            <v>201403080</v>
          </cell>
          <cell r="B392" t="str">
            <v>Banca Popolare di Sondrio</v>
          </cell>
          <cell r="C392">
            <v>1079986.1200000001</v>
          </cell>
          <cell r="D392" t="str">
            <v>D</v>
          </cell>
          <cell r="E392">
            <v>1079986.1200000001</v>
          </cell>
          <cell r="F392" t="str">
            <v>D</v>
          </cell>
          <cell r="G392">
            <v>19481571.52</v>
          </cell>
          <cell r="H392">
            <v>19963878.879999999</v>
          </cell>
          <cell r="I392">
            <v>482307.36</v>
          </cell>
          <cell r="J392" t="str">
            <v>A</v>
          </cell>
          <cell r="K392">
            <v>597678.76</v>
          </cell>
          <cell r="L392" t="str">
            <v>D</v>
          </cell>
          <cell r="M392">
            <v>597678.76</v>
          </cell>
        </row>
        <row r="393">
          <cell r="A393" t="str">
            <v>201403110</v>
          </cell>
          <cell r="B393" t="str">
            <v>INTESA San Paolo S.P.A.</v>
          </cell>
          <cell r="C393">
            <v>0</v>
          </cell>
          <cell r="E393">
            <v>0</v>
          </cell>
          <cell r="G393">
            <v>0</v>
          </cell>
          <cell r="H393">
            <v>0</v>
          </cell>
          <cell r="I393">
            <v>0</v>
          </cell>
          <cell r="K393">
            <v>0</v>
          </cell>
          <cell r="M393">
            <v>0</v>
          </cell>
        </row>
        <row r="394">
          <cell r="A394" t="str">
            <v>201403120</v>
          </cell>
          <cell r="B394" t="str">
            <v>Banca IFIS S.P.A.</v>
          </cell>
          <cell r="C394">
            <v>2762.17</v>
          </cell>
          <cell r="D394" t="str">
            <v>D</v>
          </cell>
          <cell r="E394">
            <v>2762.17</v>
          </cell>
          <cell r="F394" t="str">
            <v>D</v>
          </cell>
          <cell r="G394">
            <v>5950219.4699999997</v>
          </cell>
          <cell r="H394">
            <v>5952002.3300000001</v>
          </cell>
          <cell r="I394">
            <v>1782.86</v>
          </cell>
          <cell r="J394" t="str">
            <v>A</v>
          </cell>
          <cell r="K394">
            <v>979.31</v>
          </cell>
          <cell r="L394" t="str">
            <v>D</v>
          </cell>
          <cell r="M394">
            <v>979.31</v>
          </cell>
        </row>
        <row r="395">
          <cell r="A395" t="str">
            <v>201403130</v>
          </cell>
          <cell r="B395" t="str">
            <v>Banca Nazionale del Lavoro s.p.a.</v>
          </cell>
          <cell r="C395">
            <v>627817.82999999996</v>
          </cell>
          <cell r="D395" t="str">
            <v>D</v>
          </cell>
          <cell r="E395">
            <v>627817.82999999996</v>
          </cell>
          <cell r="F395" t="str">
            <v>D</v>
          </cell>
          <cell r="G395">
            <v>28097736.510000002</v>
          </cell>
          <cell r="H395">
            <v>27968380.949999999</v>
          </cell>
          <cell r="I395">
            <v>129355.56</v>
          </cell>
          <cell r="J395" t="str">
            <v>D</v>
          </cell>
          <cell r="K395">
            <v>757173.39</v>
          </cell>
          <cell r="L395" t="str">
            <v>D</v>
          </cell>
          <cell r="M395">
            <v>757173.39</v>
          </cell>
        </row>
        <row r="396">
          <cell r="A396" t="str">
            <v>201403140</v>
          </cell>
          <cell r="B396" t="str">
            <v>Monte Dei Paschi di Siena SPA</v>
          </cell>
          <cell r="C396">
            <v>202823.69</v>
          </cell>
          <cell r="D396" t="str">
            <v>D</v>
          </cell>
          <cell r="E396">
            <v>202823.69</v>
          </cell>
          <cell r="F396" t="str">
            <v>D</v>
          </cell>
          <cell r="G396">
            <v>8617017.4199999999</v>
          </cell>
          <cell r="H396">
            <v>8829719.5</v>
          </cell>
          <cell r="I396">
            <v>212702.07999999999</v>
          </cell>
          <cell r="J396" t="str">
            <v>A</v>
          </cell>
          <cell r="K396">
            <v>9878.39</v>
          </cell>
          <cell r="L396" t="str">
            <v>A</v>
          </cell>
          <cell r="M396">
            <v>-9878.39</v>
          </cell>
        </row>
        <row r="397">
          <cell r="A397" t="str">
            <v>201403150</v>
          </cell>
          <cell r="B397" t="str">
            <v>Veneto Banca S.C.P.A.</v>
          </cell>
          <cell r="C397">
            <v>80312.44</v>
          </cell>
          <cell r="D397" t="str">
            <v>D</v>
          </cell>
          <cell r="E397">
            <v>80312.44</v>
          </cell>
          <cell r="F397" t="str">
            <v>D</v>
          </cell>
          <cell r="G397">
            <v>4092475.75</v>
          </cell>
          <cell r="H397">
            <v>3853460.73</v>
          </cell>
          <cell r="I397">
            <v>239015.02</v>
          </cell>
          <cell r="J397" t="str">
            <v>D</v>
          </cell>
          <cell r="K397">
            <v>319327.46000000002</v>
          </cell>
          <cell r="L397" t="str">
            <v>D</v>
          </cell>
          <cell r="M397">
            <v>319327.46000000002</v>
          </cell>
        </row>
        <row r="398">
          <cell r="A398" t="str">
            <v>201403160</v>
          </cell>
          <cell r="B398" t="str">
            <v>Banco di Desio e della Brianza</v>
          </cell>
          <cell r="C398">
            <v>219931.73</v>
          </cell>
          <cell r="D398" t="str">
            <v>D</v>
          </cell>
          <cell r="E398">
            <v>219931.73</v>
          </cell>
          <cell r="F398" t="str">
            <v>D</v>
          </cell>
          <cell r="G398">
            <v>3410392.61</v>
          </cell>
          <cell r="H398">
            <v>3496805.15</v>
          </cell>
          <cell r="I398">
            <v>86412.54</v>
          </cell>
          <cell r="J398" t="str">
            <v>A</v>
          </cell>
          <cell r="K398">
            <v>133519.19</v>
          </cell>
          <cell r="L398" t="str">
            <v>D</v>
          </cell>
          <cell r="M398">
            <v>133519.19</v>
          </cell>
        </row>
        <row r="399">
          <cell r="M399">
            <v>0</v>
          </cell>
        </row>
        <row r="400">
          <cell r="A400" t="str">
            <v>04</v>
          </cell>
          <cell r="B400" t="str">
            <v>Debiti Banche per anticipi</v>
          </cell>
          <cell r="C400">
            <v>-9469788.6300000008</v>
          </cell>
          <cell r="D400" t="str">
            <v>A</v>
          </cell>
          <cell r="E400">
            <v>-9469788.6300000008</v>
          </cell>
          <cell r="F400" t="str">
            <v xml:space="preserve"> A</v>
          </cell>
          <cell r="G400">
            <v>41821691.409999996</v>
          </cell>
          <cell r="H400">
            <v>38845218.18</v>
          </cell>
          <cell r="I400">
            <v>2976473.23</v>
          </cell>
          <cell r="J400" t="str">
            <v>D</v>
          </cell>
          <cell r="K400">
            <v>-6493315.4000000004</v>
          </cell>
          <cell r="L400" t="str">
            <v xml:space="preserve"> A</v>
          </cell>
          <cell r="M400">
            <v>-6493315.4000000004</v>
          </cell>
        </row>
        <row r="401">
          <cell r="A401" t="str">
            <v>201404010</v>
          </cell>
          <cell r="B401" t="str">
            <v>Debiti Banche per antic.</v>
          </cell>
          <cell r="C401">
            <v>0</v>
          </cell>
          <cell r="E401">
            <v>0</v>
          </cell>
          <cell r="G401">
            <v>0</v>
          </cell>
          <cell r="H401">
            <v>0</v>
          </cell>
          <cell r="I401">
            <v>0</v>
          </cell>
          <cell r="K401">
            <v>0</v>
          </cell>
          <cell r="M401">
            <v>0</v>
          </cell>
        </row>
        <row r="402">
          <cell r="A402" t="str">
            <v>201404011</v>
          </cell>
          <cell r="B402" t="str">
            <v>CREDITO VALTELLINESE c/Anticipi</v>
          </cell>
          <cell r="C402">
            <v>0</v>
          </cell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K402">
            <v>0</v>
          </cell>
          <cell r="M402">
            <v>0</v>
          </cell>
        </row>
        <row r="403">
          <cell r="A403" t="str">
            <v>201404012</v>
          </cell>
          <cell r="B403" t="str">
            <v>IntesaSANPAOLO c/Anticipi</v>
          </cell>
          <cell r="C403">
            <v>700000</v>
          </cell>
          <cell r="D403" t="str">
            <v>A</v>
          </cell>
          <cell r="E403">
            <v>700000</v>
          </cell>
          <cell r="F403" t="str">
            <v>A</v>
          </cell>
          <cell r="G403">
            <v>2100000</v>
          </cell>
          <cell r="H403">
            <v>1400000</v>
          </cell>
          <cell r="I403">
            <v>700000</v>
          </cell>
          <cell r="J403" t="str">
            <v>D</v>
          </cell>
          <cell r="K403">
            <v>0</v>
          </cell>
          <cell r="M403">
            <v>0</v>
          </cell>
        </row>
        <row r="404">
          <cell r="A404" t="str">
            <v>201404013</v>
          </cell>
          <cell r="B404" t="str">
            <v>BANCA DI LEGNANO c/Ant. su Ordini</v>
          </cell>
          <cell r="C404">
            <v>0</v>
          </cell>
          <cell r="E404">
            <v>0</v>
          </cell>
          <cell r="G404">
            <v>0</v>
          </cell>
          <cell r="H404">
            <v>0</v>
          </cell>
          <cell r="I404">
            <v>0</v>
          </cell>
          <cell r="K404">
            <v>0</v>
          </cell>
          <cell r="M404">
            <v>0</v>
          </cell>
        </row>
        <row r="405">
          <cell r="A405" t="str">
            <v>201404014</v>
          </cell>
          <cell r="B405" t="str">
            <v>BANCA DI LEGNANO c/Ant. su Fatture</v>
          </cell>
          <cell r="C405">
            <v>0</v>
          </cell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K405">
            <v>0</v>
          </cell>
          <cell r="M405">
            <v>0</v>
          </cell>
        </row>
        <row r="406">
          <cell r="A406" t="str">
            <v>201404015</v>
          </cell>
          <cell r="B406" t="str">
            <v>CREDITO EMILIANO c/Anticipi</v>
          </cell>
          <cell r="C406">
            <v>1299507.6599999999</v>
          </cell>
          <cell r="D406" t="str">
            <v>A</v>
          </cell>
          <cell r="E406">
            <v>1299507.6599999999</v>
          </cell>
          <cell r="F406" t="str">
            <v>A</v>
          </cell>
          <cell r="G406">
            <v>5945947.54</v>
          </cell>
          <cell r="H406">
            <v>5446081.1500000004</v>
          </cell>
          <cell r="I406">
            <v>499866.39</v>
          </cell>
          <cell r="J406" t="str">
            <v>D</v>
          </cell>
          <cell r="K406">
            <v>799641.27</v>
          </cell>
          <cell r="L406" t="str">
            <v>A</v>
          </cell>
          <cell r="M406">
            <v>-799641.27</v>
          </cell>
        </row>
        <row r="407">
          <cell r="A407" t="str">
            <v>201404016</v>
          </cell>
          <cell r="B407" t="str">
            <v>BANCA POP.DI SONDRIO c/Anticipi</v>
          </cell>
          <cell r="C407">
            <v>0</v>
          </cell>
          <cell r="E407">
            <v>0</v>
          </cell>
          <cell r="G407">
            <v>4294860.55</v>
          </cell>
          <cell r="H407">
            <v>5393247.2599999998</v>
          </cell>
          <cell r="I407">
            <v>1098386.71</v>
          </cell>
          <cell r="J407" t="str">
            <v>A</v>
          </cell>
          <cell r="K407">
            <v>1098386.71</v>
          </cell>
          <cell r="L407" t="str">
            <v>A</v>
          </cell>
          <cell r="M407">
            <v>-1098386.71</v>
          </cell>
        </row>
        <row r="408">
          <cell r="A408" t="str">
            <v>201404017</v>
          </cell>
          <cell r="B408" t="str">
            <v>BANCA IFIS S.P.A. C/ANTIC.</v>
          </cell>
          <cell r="C408">
            <v>0</v>
          </cell>
          <cell r="E408">
            <v>0</v>
          </cell>
          <cell r="G408">
            <v>0</v>
          </cell>
          <cell r="H408">
            <v>0</v>
          </cell>
          <cell r="I408">
            <v>0</v>
          </cell>
          <cell r="K408">
            <v>0</v>
          </cell>
          <cell r="M408">
            <v>0</v>
          </cell>
        </row>
        <row r="409">
          <cell r="A409" t="str">
            <v>201404018</v>
          </cell>
          <cell r="B409" t="str">
            <v>BANCA POP.MILANO c/Anticipi</v>
          </cell>
          <cell r="C409">
            <v>0</v>
          </cell>
          <cell r="E409">
            <v>0</v>
          </cell>
          <cell r="G409">
            <v>0</v>
          </cell>
          <cell r="H409">
            <v>0</v>
          </cell>
          <cell r="I409">
            <v>0</v>
          </cell>
          <cell r="K409">
            <v>0</v>
          </cell>
          <cell r="M409">
            <v>0</v>
          </cell>
        </row>
        <row r="410">
          <cell r="A410" t="str">
            <v>201404019</v>
          </cell>
          <cell r="B410" t="str">
            <v>BANCA NAZIONALE DEL LAV.c/Anticipi</v>
          </cell>
          <cell r="C410">
            <v>2309000</v>
          </cell>
          <cell r="D410" t="str">
            <v>A</v>
          </cell>
          <cell r="E410">
            <v>2309000</v>
          </cell>
          <cell r="F410" t="str">
            <v>A</v>
          </cell>
          <cell r="G410">
            <v>10090000</v>
          </cell>
          <cell r="H410">
            <v>10106000</v>
          </cell>
          <cell r="I410">
            <v>16000</v>
          </cell>
          <cell r="J410" t="str">
            <v>A</v>
          </cell>
          <cell r="K410">
            <v>2325000</v>
          </cell>
          <cell r="L410" t="str">
            <v>A</v>
          </cell>
          <cell r="M410">
            <v>-2325000</v>
          </cell>
        </row>
        <row r="411">
          <cell r="A411" t="str">
            <v>201404020</v>
          </cell>
          <cell r="B411" t="str">
            <v>Conto di Giro SBF</v>
          </cell>
          <cell r="C411">
            <v>16186.55</v>
          </cell>
          <cell r="D411" t="str">
            <v>D</v>
          </cell>
          <cell r="E411">
            <v>16186.55</v>
          </cell>
          <cell r="F411" t="str">
            <v>D</v>
          </cell>
          <cell r="G411">
            <v>61084.07</v>
          </cell>
          <cell r="H411">
            <v>66290.62</v>
          </cell>
          <cell r="I411">
            <v>5206.55</v>
          </cell>
          <cell r="J411" t="str">
            <v>A</v>
          </cell>
          <cell r="K411">
            <v>10980</v>
          </cell>
          <cell r="L411" t="str">
            <v>D</v>
          </cell>
          <cell r="M411">
            <v>10980</v>
          </cell>
        </row>
        <row r="412">
          <cell r="A412" t="str">
            <v>201404021</v>
          </cell>
          <cell r="B412" t="str">
            <v>Banca Pop. di Mil. c/Ant. su Ordini</v>
          </cell>
          <cell r="C412">
            <v>450000</v>
          </cell>
          <cell r="D412" t="str">
            <v>A</v>
          </cell>
          <cell r="E412">
            <v>450000</v>
          </cell>
          <cell r="F412" t="str">
            <v>A</v>
          </cell>
          <cell r="G412">
            <v>2506000</v>
          </cell>
          <cell r="H412">
            <v>2056000</v>
          </cell>
          <cell r="I412">
            <v>450000</v>
          </cell>
          <cell r="J412" t="str">
            <v>D</v>
          </cell>
          <cell r="K412">
            <v>0</v>
          </cell>
          <cell r="M412">
            <v>0</v>
          </cell>
        </row>
        <row r="413">
          <cell r="A413" t="str">
            <v>201404022</v>
          </cell>
          <cell r="B413" t="str">
            <v>Banca Pop.di Mil. c/Ant. su Fatture</v>
          </cell>
          <cell r="C413">
            <v>1192000</v>
          </cell>
          <cell r="D413" t="str">
            <v>A</v>
          </cell>
          <cell r="E413">
            <v>1192000</v>
          </cell>
          <cell r="F413" t="str">
            <v>A</v>
          </cell>
          <cell r="G413">
            <v>6311500</v>
          </cell>
          <cell r="H413">
            <v>5175500</v>
          </cell>
          <cell r="I413">
            <v>1136000</v>
          </cell>
          <cell r="J413" t="str">
            <v>D</v>
          </cell>
          <cell r="K413">
            <v>56000</v>
          </cell>
          <cell r="L413" t="str">
            <v>A</v>
          </cell>
          <cell r="M413">
            <v>-56000</v>
          </cell>
        </row>
        <row r="414">
          <cell r="A414" t="str">
            <v>201404023</v>
          </cell>
          <cell r="B414" t="str">
            <v>MPS c/Ant. su Fatture</v>
          </cell>
          <cell r="C414">
            <v>532384.96</v>
          </cell>
          <cell r="D414" t="str">
            <v>A</v>
          </cell>
          <cell r="E414">
            <v>532384.96</v>
          </cell>
          <cell r="F414" t="str">
            <v>A</v>
          </cell>
          <cell r="G414">
            <v>2142384.96</v>
          </cell>
          <cell r="H414">
            <v>2030000</v>
          </cell>
          <cell r="I414">
            <v>112384.96000000001</v>
          </cell>
          <cell r="J414" t="str">
            <v>D</v>
          </cell>
          <cell r="K414">
            <v>420000</v>
          </cell>
          <cell r="L414" t="str">
            <v>A</v>
          </cell>
          <cell r="M414">
            <v>-420000</v>
          </cell>
        </row>
        <row r="415">
          <cell r="A415" t="str">
            <v>201404024</v>
          </cell>
          <cell r="B415" t="str">
            <v>MPS c/Ant. su Ordini</v>
          </cell>
          <cell r="C415">
            <v>0</v>
          </cell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K415">
            <v>0</v>
          </cell>
          <cell r="M415">
            <v>0</v>
          </cell>
        </row>
        <row r="416">
          <cell r="A416" t="str">
            <v>201404025</v>
          </cell>
          <cell r="B416" t="str">
            <v>MPS c/Ant.a breve finanz.3618194,94</v>
          </cell>
          <cell r="C416">
            <v>0</v>
          </cell>
          <cell r="E416">
            <v>0</v>
          </cell>
          <cell r="G416">
            <v>500000</v>
          </cell>
          <cell r="H416">
            <v>500000</v>
          </cell>
          <cell r="I416">
            <v>0</v>
          </cell>
          <cell r="K416">
            <v>0</v>
          </cell>
          <cell r="M416">
            <v>0</v>
          </cell>
        </row>
        <row r="417">
          <cell r="A417" t="str">
            <v>201404026</v>
          </cell>
          <cell r="B417" t="str">
            <v>Banca Intesa - finanz. 18 m.</v>
          </cell>
          <cell r="C417">
            <v>0</v>
          </cell>
          <cell r="E417">
            <v>0</v>
          </cell>
          <cell r="G417">
            <v>0</v>
          </cell>
          <cell r="H417">
            <v>0</v>
          </cell>
          <cell r="I417">
            <v>0</v>
          </cell>
          <cell r="K417">
            <v>0</v>
          </cell>
          <cell r="M417">
            <v>0</v>
          </cell>
        </row>
        <row r="418">
          <cell r="A418" t="str">
            <v>201404027</v>
          </cell>
          <cell r="B418" t="str">
            <v>Banca Ifis - c/ant. su contratti</v>
          </cell>
          <cell r="C418">
            <v>906458.22</v>
          </cell>
          <cell r="D418" t="str">
            <v>A</v>
          </cell>
          <cell r="E418">
            <v>906458.22</v>
          </cell>
          <cell r="F418" t="str">
            <v>A</v>
          </cell>
          <cell r="G418">
            <v>1100000</v>
          </cell>
          <cell r="H418">
            <v>898809.2</v>
          </cell>
          <cell r="I418">
            <v>201190.8</v>
          </cell>
          <cell r="J418" t="str">
            <v>D</v>
          </cell>
          <cell r="K418">
            <v>705267.42</v>
          </cell>
          <cell r="L418" t="str">
            <v>A</v>
          </cell>
          <cell r="M418">
            <v>-705267.42</v>
          </cell>
        </row>
        <row r="419">
          <cell r="A419" t="str">
            <v>201404028</v>
          </cell>
          <cell r="B419" t="str">
            <v>Veneto Banca c/ant.</v>
          </cell>
          <cell r="C419">
            <v>600000</v>
          </cell>
          <cell r="D419" t="str">
            <v>A</v>
          </cell>
          <cell r="E419">
            <v>600000</v>
          </cell>
          <cell r="F419" t="str">
            <v>A</v>
          </cell>
          <cell r="G419">
            <v>1580000</v>
          </cell>
          <cell r="H419">
            <v>980000</v>
          </cell>
          <cell r="I419">
            <v>600000</v>
          </cell>
          <cell r="J419" t="str">
            <v>D</v>
          </cell>
          <cell r="K419">
            <v>0</v>
          </cell>
          <cell r="M419">
            <v>0</v>
          </cell>
        </row>
        <row r="420">
          <cell r="A420" t="str">
            <v>201404029</v>
          </cell>
          <cell r="B420" t="str">
            <v>Banco di Desio c/ant.</v>
          </cell>
          <cell r="C420">
            <v>500000</v>
          </cell>
          <cell r="D420" t="str">
            <v>A</v>
          </cell>
          <cell r="E420">
            <v>500000</v>
          </cell>
          <cell r="F420" t="str">
            <v>A</v>
          </cell>
          <cell r="G420">
            <v>1500000</v>
          </cell>
          <cell r="H420">
            <v>1500000</v>
          </cell>
          <cell r="I420">
            <v>0</v>
          </cell>
          <cell r="K420">
            <v>500000</v>
          </cell>
          <cell r="L420" t="str">
            <v>A</v>
          </cell>
          <cell r="M420">
            <v>-500000</v>
          </cell>
        </row>
        <row r="421">
          <cell r="A421" t="str">
            <v>201404030</v>
          </cell>
          <cell r="B421" t="str">
            <v>Credito Emiliano 18M.N.332/06955157</v>
          </cell>
          <cell r="C421">
            <v>418624.34</v>
          </cell>
          <cell r="D421" t="str">
            <v>A</v>
          </cell>
          <cell r="E421">
            <v>418624.34</v>
          </cell>
          <cell r="F421" t="str">
            <v>A</v>
          </cell>
          <cell r="G421">
            <v>418624.34</v>
          </cell>
          <cell r="H421">
            <v>0</v>
          </cell>
          <cell r="I421">
            <v>418624.34</v>
          </cell>
          <cell r="J421" t="str">
            <v>D</v>
          </cell>
          <cell r="K421">
            <v>0</v>
          </cell>
          <cell r="M421">
            <v>0</v>
          </cell>
        </row>
        <row r="422">
          <cell r="A422" t="str">
            <v>201404031</v>
          </cell>
          <cell r="B422" t="str">
            <v>MPS c/anticipo import</v>
          </cell>
          <cell r="C422">
            <v>0</v>
          </cell>
          <cell r="E422">
            <v>0</v>
          </cell>
          <cell r="G422">
            <v>284289.95</v>
          </cell>
          <cell r="H422">
            <v>284289.95</v>
          </cell>
          <cell r="I422">
            <v>0</v>
          </cell>
          <cell r="K422">
            <v>0</v>
          </cell>
          <cell r="M422">
            <v>0</v>
          </cell>
        </row>
        <row r="423">
          <cell r="A423" t="str">
            <v>201404032</v>
          </cell>
          <cell r="B423" t="str">
            <v>UNICREDIT c/ant.</v>
          </cell>
          <cell r="C423">
            <v>78000</v>
          </cell>
          <cell r="D423" t="str">
            <v>A</v>
          </cell>
          <cell r="E423">
            <v>78000</v>
          </cell>
          <cell r="F423" t="str">
            <v>A</v>
          </cell>
          <cell r="G423">
            <v>2487000</v>
          </cell>
          <cell r="H423">
            <v>3009000</v>
          </cell>
          <cell r="I423">
            <v>522000</v>
          </cell>
          <cell r="J423" t="str">
            <v>A</v>
          </cell>
          <cell r="K423">
            <v>600000</v>
          </cell>
          <cell r="L423" t="str">
            <v>A</v>
          </cell>
          <cell r="M423">
            <v>-600000</v>
          </cell>
        </row>
        <row r="424">
          <cell r="A424" t="str">
            <v>201404033</v>
          </cell>
          <cell r="B424" t="str">
            <v>BNL finanziamento 1567574</v>
          </cell>
          <cell r="C424">
            <v>500000</v>
          </cell>
          <cell r="D424" t="str">
            <v>A</v>
          </cell>
          <cell r="E424">
            <v>500000</v>
          </cell>
          <cell r="F424" t="str">
            <v>A</v>
          </cell>
          <cell r="G424">
            <v>500000</v>
          </cell>
          <cell r="H424">
            <v>0</v>
          </cell>
          <cell r="I424">
            <v>500000</v>
          </cell>
          <cell r="J424" t="str">
            <v>D</v>
          </cell>
          <cell r="K424">
            <v>0</v>
          </cell>
          <cell r="M424">
            <v>0</v>
          </cell>
        </row>
        <row r="425">
          <cell r="M425">
            <v>0</v>
          </cell>
        </row>
        <row r="426">
          <cell r="A426" t="str">
            <v>05</v>
          </cell>
          <cell r="B426" t="str">
            <v>Debiti medio-lungo finanziamento</v>
          </cell>
          <cell r="C426">
            <v>-225000.02</v>
          </cell>
          <cell r="D426" t="str">
            <v>A</v>
          </cell>
          <cell r="E426">
            <v>-225000.02</v>
          </cell>
          <cell r="F426" t="str">
            <v xml:space="preserve"> A</v>
          </cell>
          <cell r="G426">
            <v>225000.02</v>
          </cell>
          <cell r="H426">
            <v>0</v>
          </cell>
          <cell r="I426">
            <v>225000.02</v>
          </cell>
          <cell r="J426" t="str">
            <v>D</v>
          </cell>
          <cell r="K426">
            <v>0</v>
          </cell>
          <cell r="M426">
            <v>0</v>
          </cell>
        </row>
        <row r="427">
          <cell r="A427" t="str">
            <v>201405010</v>
          </cell>
          <cell r="B427" t="str">
            <v>Debiti verso altri finan.Dr. A.B.V.</v>
          </cell>
          <cell r="C427">
            <v>67500</v>
          </cell>
          <cell r="D427" t="str">
            <v>A</v>
          </cell>
          <cell r="E427">
            <v>67500</v>
          </cell>
          <cell r="F427" t="str">
            <v>A</v>
          </cell>
          <cell r="G427">
            <v>67500</v>
          </cell>
          <cell r="H427">
            <v>0</v>
          </cell>
          <cell r="I427">
            <v>67500</v>
          </cell>
          <cell r="J427" t="str">
            <v>D</v>
          </cell>
          <cell r="K427">
            <v>0</v>
          </cell>
          <cell r="M427">
            <v>0</v>
          </cell>
        </row>
        <row r="428">
          <cell r="A428" t="str">
            <v>201405011</v>
          </cell>
          <cell r="B428" t="str">
            <v>Debiti verso altri finan. VINEY</v>
          </cell>
          <cell r="C428">
            <v>157500.01999999999</v>
          </cell>
          <cell r="D428" t="str">
            <v>A</v>
          </cell>
          <cell r="E428">
            <v>157500.01999999999</v>
          </cell>
          <cell r="F428" t="str">
            <v>A</v>
          </cell>
          <cell r="G428">
            <v>157500.01999999999</v>
          </cell>
          <cell r="H428">
            <v>0</v>
          </cell>
          <cell r="I428">
            <v>157500.01999999999</v>
          </cell>
          <cell r="J428" t="str">
            <v>D</v>
          </cell>
          <cell r="K428">
            <v>0</v>
          </cell>
          <cell r="M428">
            <v>0</v>
          </cell>
        </row>
        <row r="429">
          <cell r="A429" t="str">
            <v>201405012</v>
          </cell>
          <cell r="B429" t="str">
            <v>Debiti verso MPS</v>
          </cell>
          <cell r="C429">
            <v>0</v>
          </cell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K429">
            <v>0</v>
          </cell>
          <cell r="M429">
            <v>0</v>
          </cell>
        </row>
        <row r="430">
          <cell r="M430">
            <v>0</v>
          </cell>
        </row>
        <row r="431">
          <cell r="A431" t="str">
            <v>06</v>
          </cell>
          <cell r="B431" t="str">
            <v>Fornitori</v>
          </cell>
          <cell r="C431">
            <v>-18158210.52</v>
          </cell>
          <cell r="D431" t="str">
            <v>A</v>
          </cell>
          <cell r="E431">
            <v>-18158210.52</v>
          </cell>
          <cell r="F431" t="str">
            <v xml:space="preserve"> A</v>
          </cell>
          <cell r="G431">
            <v>80613531.010000005</v>
          </cell>
          <cell r="H431">
            <v>82295538.299999997</v>
          </cell>
          <cell r="I431">
            <v>-1682007.29</v>
          </cell>
          <cell r="J431" t="str">
            <v>A</v>
          </cell>
          <cell r="K431">
            <v>-19840217.809999999</v>
          </cell>
          <cell r="L431" t="str">
            <v xml:space="preserve"> A</v>
          </cell>
          <cell r="M431">
            <v>-19840217.809999999</v>
          </cell>
        </row>
        <row r="432">
          <cell r="A432" t="str">
            <v>201406010</v>
          </cell>
          <cell r="B432" t="str">
            <v>Fornitori</v>
          </cell>
          <cell r="C432">
            <v>18158210.52</v>
          </cell>
          <cell r="D432" t="str">
            <v>A</v>
          </cell>
          <cell r="E432">
            <v>18158210.52</v>
          </cell>
          <cell r="F432" t="str">
            <v>A</v>
          </cell>
          <cell r="G432">
            <v>80613531.010000005</v>
          </cell>
          <cell r="H432">
            <v>82295538.299999997</v>
          </cell>
          <cell r="I432">
            <v>1682007.29</v>
          </cell>
          <cell r="J432" t="str">
            <v>A</v>
          </cell>
          <cell r="K432">
            <v>19840217.809999999</v>
          </cell>
          <cell r="L432" t="str">
            <v>A</v>
          </cell>
          <cell r="M432">
            <v>-19840217.809999999</v>
          </cell>
        </row>
        <row r="433">
          <cell r="M433">
            <v>0</v>
          </cell>
        </row>
        <row r="434">
          <cell r="A434" t="str">
            <v>07</v>
          </cell>
          <cell r="B434" t="str">
            <v>Debiti verso Factoring</v>
          </cell>
          <cell r="C434">
            <v>-2377014.71</v>
          </cell>
          <cell r="D434" t="str">
            <v>A</v>
          </cell>
          <cell r="E434">
            <v>-2377014.71</v>
          </cell>
          <cell r="F434" t="str">
            <v xml:space="preserve"> A</v>
          </cell>
          <cell r="G434">
            <v>42015113.619999997</v>
          </cell>
          <cell r="H434">
            <v>46549942.170000002</v>
          </cell>
          <cell r="I434">
            <v>-4534828.55</v>
          </cell>
          <cell r="J434" t="str">
            <v>A</v>
          </cell>
          <cell r="K434">
            <v>-6911843.2599999998</v>
          </cell>
          <cell r="L434" t="str">
            <v xml:space="preserve"> A</v>
          </cell>
          <cell r="M434">
            <v>-6911843.2599999998</v>
          </cell>
        </row>
        <row r="435">
          <cell r="A435" t="str">
            <v>201407010</v>
          </cell>
          <cell r="B435" t="str">
            <v>Factorit Spa -c/factoring 60024091</v>
          </cell>
          <cell r="C435">
            <v>707253.07</v>
          </cell>
          <cell r="D435" t="str">
            <v>A</v>
          </cell>
          <cell r="E435">
            <v>707253.07</v>
          </cell>
          <cell r="F435" t="str">
            <v>A</v>
          </cell>
          <cell r="G435">
            <v>7413429.25</v>
          </cell>
          <cell r="H435">
            <v>6742464.2300000004</v>
          </cell>
          <cell r="I435">
            <v>670965.02</v>
          </cell>
          <cell r="J435" t="str">
            <v>D</v>
          </cell>
          <cell r="K435">
            <v>36288.050000000003</v>
          </cell>
          <cell r="L435" t="str">
            <v>A</v>
          </cell>
          <cell r="M435">
            <v>-36288.050000000003</v>
          </cell>
        </row>
        <row r="436">
          <cell r="A436" t="str">
            <v>201407020</v>
          </cell>
          <cell r="B436" t="str">
            <v>Banca Ifis S.p.a.- c/factoring</v>
          </cell>
          <cell r="C436">
            <v>1669761.64</v>
          </cell>
          <cell r="D436" t="str">
            <v>A</v>
          </cell>
          <cell r="E436">
            <v>1669761.64</v>
          </cell>
          <cell r="F436" t="str">
            <v>A</v>
          </cell>
          <cell r="G436">
            <v>6262411.3300000001</v>
          </cell>
          <cell r="H436">
            <v>7241429.5099999998</v>
          </cell>
          <cell r="I436">
            <v>979018.18</v>
          </cell>
          <cell r="J436" t="str">
            <v>A</v>
          </cell>
          <cell r="K436">
            <v>2648779.8199999998</v>
          </cell>
          <cell r="L436" t="str">
            <v>A</v>
          </cell>
          <cell r="M436">
            <v>-2648779.8199999998</v>
          </cell>
        </row>
        <row r="437">
          <cell r="A437" t="str">
            <v>201407030</v>
          </cell>
          <cell r="B437" t="str">
            <v>Banca Intesa Factoring pro-soluto</v>
          </cell>
          <cell r="C437">
            <v>0</v>
          </cell>
          <cell r="E437">
            <v>0</v>
          </cell>
          <cell r="G437">
            <v>11053704.029999999</v>
          </cell>
          <cell r="H437">
            <v>11053704.029999999</v>
          </cell>
          <cell r="I437">
            <v>0</v>
          </cell>
          <cell r="K437">
            <v>0</v>
          </cell>
          <cell r="M437">
            <v>0</v>
          </cell>
        </row>
        <row r="438">
          <cell r="A438" t="str">
            <v>201407031</v>
          </cell>
          <cell r="B438" t="str">
            <v>Ifitalia - c/factoring</v>
          </cell>
          <cell r="C438">
            <v>0</v>
          </cell>
          <cell r="E438">
            <v>0</v>
          </cell>
          <cell r="G438">
            <v>6804017.3300000001</v>
          </cell>
          <cell r="H438">
            <v>6804017.3300000001</v>
          </cell>
          <cell r="I438">
            <v>0</v>
          </cell>
          <cell r="K438">
            <v>0</v>
          </cell>
          <cell r="M438">
            <v>0</v>
          </cell>
        </row>
        <row r="439">
          <cell r="A439" t="str">
            <v>201407032</v>
          </cell>
          <cell r="B439" t="str">
            <v>Ifitalia - c/cessioni</v>
          </cell>
          <cell r="C439">
            <v>0</v>
          </cell>
          <cell r="E439">
            <v>0</v>
          </cell>
          <cell r="G439">
            <v>6871908.5099999998</v>
          </cell>
          <cell r="H439">
            <v>6871908.5099999998</v>
          </cell>
          <cell r="I439">
            <v>0</v>
          </cell>
          <cell r="K439">
            <v>0</v>
          </cell>
          <cell r="M439">
            <v>0</v>
          </cell>
        </row>
        <row r="440">
          <cell r="A440" t="str">
            <v>201407033</v>
          </cell>
          <cell r="B440" t="str">
            <v>Credemfactor</v>
          </cell>
          <cell r="C440">
            <v>0</v>
          </cell>
          <cell r="E440">
            <v>0</v>
          </cell>
          <cell r="G440">
            <v>3457477.84</v>
          </cell>
          <cell r="H440">
            <v>6460698.3700000001</v>
          </cell>
          <cell r="I440">
            <v>3003220.53</v>
          </cell>
          <cell r="J440" t="str">
            <v>A</v>
          </cell>
          <cell r="K440">
            <v>3003220.53</v>
          </cell>
          <cell r="L440" t="str">
            <v>A</v>
          </cell>
          <cell r="M440">
            <v>-3003220.53</v>
          </cell>
        </row>
        <row r="441">
          <cell r="A441" t="str">
            <v>201407034</v>
          </cell>
          <cell r="B441" t="str">
            <v>FACTORIT CESSIONE PROSOLUTO</v>
          </cell>
          <cell r="C441">
            <v>0</v>
          </cell>
          <cell r="E441">
            <v>0</v>
          </cell>
          <cell r="G441">
            <v>152165.32999999999</v>
          </cell>
          <cell r="H441">
            <v>1375720.19</v>
          </cell>
          <cell r="I441">
            <v>1223554.8600000001</v>
          </cell>
          <cell r="J441" t="str">
            <v>A</v>
          </cell>
          <cell r="K441">
            <v>1223554.8600000001</v>
          </cell>
          <cell r="L441" t="str">
            <v>A</v>
          </cell>
          <cell r="M441">
            <v>-1223554.8600000001</v>
          </cell>
        </row>
        <row r="442">
          <cell r="A442" t="str">
            <v>201407035</v>
          </cell>
          <cell r="B442" t="str">
            <v>Unicredit Fa0355941-C/361235-355942</v>
          </cell>
          <cell r="C442">
            <v>0</v>
          </cell>
          <cell r="E442">
            <v>0</v>
          </cell>
          <cell r="G442">
            <v>0</v>
          </cell>
          <cell r="H442">
            <v>0</v>
          </cell>
          <cell r="I442">
            <v>0</v>
          </cell>
          <cell r="K442">
            <v>0</v>
          </cell>
          <cell r="M442">
            <v>0</v>
          </cell>
        </row>
        <row r="443">
          <cell r="A443" t="str">
            <v>201407036</v>
          </cell>
          <cell r="B443" t="str">
            <v>Unicredit Fact.0358043 C/361624</v>
          </cell>
          <cell r="C443">
            <v>0</v>
          </cell>
          <cell r="E443">
            <v>0</v>
          </cell>
          <cell r="G443">
            <v>0</v>
          </cell>
          <cell r="H443">
            <v>0</v>
          </cell>
          <cell r="I443">
            <v>0</v>
          </cell>
          <cell r="K443">
            <v>0</v>
          </cell>
          <cell r="M443">
            <v>0</v>
          </cell>
        </row>
        <row r="444">
          <cell r="A444" t="str">
            <v>201407037</v>
          </cell>
          <cell r="B444" t="str">
            <v>Unicredit Fact.0357941 C/361603</v>
          </cell>
          <cell r="C444">
            <v>0</v>
          </cell>
          <cell r="E444">
            <v>0</v>
          </cell>
          <cell r="G444">
            <v>0</v>
          </cell>
          <cell r="H444">
            <v>0</v>
          </cell>
          <cell r="I444">
            <v>0</v>
          </cell>
          <cell r="K444">
            <v>0</v>
          </cell>
          <cell r="M444">
            <v>0</v>
          </cell>
        </row>
        <row r="445">
          <cell r="M445">
            <v>0</v>
          </cell>
        </row>
        <row r="446">
          <cell r="A446" t="str">
            <v>10</v>
          </cell>
          <cell r="B446" t="str">
            <v>Debiti Tributari</v>
          </cell>
          <cell r="C446">
            <v>-360964.89</v>
          </cell>
          <cell r="D446" t="str">
            <v>A</v>
          </cell>
          <cell r="E446">
            <v>-360964.89</v>
          </cell>
          <cell r="F446" t="str">
            <v xml:space="preserve"> A</v>
          </cell>
          <cell r="G446">
            <v>1971566.31</v>
          </cell>
          <cell r="H446">
            <v>1844534.1</v>
          </cell>
          <cell r="I446">
            <v>127032.21</v>
          </cell>
          <cell r="J446" t="str">
            <v>D</v>
          </cell>
          <cell r="K446">
            <v>-233932.68</v>
          </cell>
          <cell r="L446" t="str">
            <v xml:space="preserve"> A</v>
          </cell>
          <cell r="M446">
            <v>-233932.68</v>
          </cell>
        </row>
        <row r="447">
          <cell r="A447" t="str">
            <v>201410010</v>
          </cell>
          <cell r="B447" t="str">
            <v>Erario imposte IRES</v>
          </cell>
          <cell r="C447">
            <v>0</v>
          </cell>
          <cell r="E447">
            <v>0</v>
          </cell>
          <cell r="G447">
            <v>0</v>
          </cell>
          <cell r="H447">
            <v>0</v>
          </cell>
          <cell r="I447">
            <v>0</v>
          </cell>
          <cell r="K447">
            <v>0</v>
          </cell>
          <cell r="M447">
            <v>0</v>
          </cell>
        </row>
        <row r="448">
          <cell r="A448" t="str">
            <v>201410015</v>
          </cell>
          <cell r="B448" t="str">
            <v>Debiti verso Erario x Imp.Sostitut.</v>
          </cell>
          <cell r="C448">
            <v>0</v>
          </cell>
          <cell r="E448">
            <v>0</v>
          </cell>
          <cell r="G448">
            <v>5643.18</v>
          </cell>
          <cell r="H448">
            <v>7596.22</v>
          </cell>
          <cell r="I448">
            <v>1953.04</v>
          </cell>
          <cell r="J448" t="str">
            <v>A</v>
          </cell>
          <cell r="K448">
            <v>1953.04</v>
          </cell>
          <cell r="L448" t="str">
            <v>A</v>
          </cell>
          <cell r="M448">
            <v>-1953.04</v>
          </cell>
        </row>
        <row r="449">
          <cell r="A449" t="str">
            <v>201410016</v>
          </cell>
          <cell r="B449" t="str">
            <v>Debiti v/Erario Imp.Sost.rival.imm</v>
          </cell>
          <cell r="C449">
            <v>0</v>
          </cell>
          <cell r="E449">
            <v>0</v>
          </cell>
          <cell r="G449">
            <v>0</v>
          </cell>
          <cell r="H449">
            <v>0</v>
          </cell>
          <cell r="I449">
            <v>0</v>
          </cell>
          <cell r="K449">
            <v>0</v>
          </cell>
          <cell r="M449">
            <v>0</v>
          </cell>
        </row>
        <row r="450">
          <cell r="A450" t="str">
            <v>201410020</v>
          </cell>
          <cell r="B450" t="str">
            <v>Erario imposte IRAP</v>
          </cell>
          <cell r="C450">
            <v>65870</v>
          </cell>
          <cell r="D450" t="str">
            <v>A</v>
          </cell>
          <cell r="E450">
            <v>65870</v>
          </cell>
          <cell r="F450" t="str">
            <v>A</v>
          </cell>
          <cell r="G450">
            <v>65870</v>
          </cell>
          <cell r="H450">
            <v>0</v>
          </cell>
          <cell r="I450">
            <v>65870</v>
          </cell>
          <cell r="J450" t="str">
            <v>D</v>
          </cell>
          <cell r="K450">
            <v>56690</v>
          </cell>
          <cell r="L450" t="str">
            <v>A</v>
          </cell>
          <cell r="M450">
            <v>-56690</v>
          </cell>
        </row>
        <row r="451">
          <cell r="A451" t="str">
            <v>201410025</v>
          </cell>
          <cell r="B451" t="str">
            <v>Deb.Erario Condono 97-01</v>
          </cell>
          <cell r="C451">
            <v>0</v>
          </cell>
          <cell r="E451">
            <v>0</v>
          </cell>
          <cell r="G451">
            <v>0</v>
          </cell>
          <cell r="H451">
            <v>0</v>
          </cell>
          <cell r="I451">
            <v>0</v>
          </cell>
          <cell r="K451">
            <v>0</v>
          </cell>
          <cell r="M451">
            <v>0</v>
          </cell>
        </row>
        <row r="452">
          <cell r="A452" t="str">
            <v>201410030</v>
          </cell>
          <cell r="B452" t="str">
            <v>Cartelle esattoriali</v>
          </cell>
          <cell r="C452">
            <v>0</v>
          </cell>
          <cell r="E452">
            <v>0</v>
          </cell>
          <cell r="G452">
            <v>0</v>
          </cell>
          <cell r="H452">
            <v>0</v>
          </cell>
          <cell r="I452">
            <v>0</v>
          </cell>
          <cell r="K452">
            <v>0</v>
          </cell>
          <cell r="M452">
            <v>0</v>
          </cell>
        </row>
        <row r="453">
          <cell r="A453" t="str">
            <v>201410040</v>
          </cell>
          <cell r="B453" t="str">
            <v>IRPEF su salari e stipendi</v>
          </cell>
          <cell r="C453">
            <v>292750.23</v>
          </cell>
          <cell r="D453" t="str">
            <v>A</v>
          </cell>
          <cell r="E453">
            <v>292750.23</v>
          </cell>
          <cell r="F453" t="str">
            <v>A</v>
          </cell>
          <cell r="G453">
            <v>1800476.49</v>
          </cell>
          <cell r="H453">
            <v>1733671.25</v>
          </cell>
          <cell r="I453">
            <v>66805.240000000005</v>
          </cell>
          <cell r="J453" t="str">
            <v>D</v>
          </cell>
          <cell r="K453">
            <v>225944.99</v>
          </cell>
          <cell r="L453" t="str">
            <v>A</v>
          </cell>
          <cell r="M453">
            <v>-225944.99</v>
          </cell>
        </row>
        <row r="454">
          <cell r="A454" t="str">
            <v>201410050</v>
          </cell>
          <cell r="B454" t="str">
            <v>Rit. d'acc. lavoro autonomo</v>
          </cell>
          <cell r="C454">
            <v>1839.53</v>
          </cell>
          <cell r="D454" t="str">
            <v>A</v>
          </cell>
          <cell r="E454">
            <v>1839.53</v>
          </cell>
          <cell r="F454" t="str">
            <v>A</v>
          </cell>
          <cell r="G454">
            <v>47103.35</v>
          </cell>
          <cell r="H454">
            <v>50543.82</v>
          </cell>
          <cell r="I454">
            <v>3440.47</v>
          </cell>
          <cell r="J454" t="str">
            <v>A</v>
          </cell>
          <cell r="K454">
            <v>5280</v>
          </cell>
          <cell r="L454" t="str">
            <v>A</v>
          </cell>
          <cell r="M454">
            <v>-5280</v>
          </cell>
        </row>
        <row r="455">
          <cell r="A455" t="str">
            <v>201410051</v>
          </cell>
          <cell r="B455" t="str">
            <v>Rit. d'acc. da accertare</v>
          </cell>
          <cell r="C455">
            <v>505.13</v>
          </cell>
          <cell r="D455" t="str">
            <v>A</v>
          </cell>
          <cell r="E455">
            <v>505.13</v>
          </cell>
          <cell r="F455" t="str">
            <v>A</v>
          </cell>
          <cell r="G455">
            <v>44948.85</v>
          </cell>
          <cell r="H455">
            <v>45198.37</v>
          </cell>
          <cell r="I455">
            <v>249.52</v>
          </cell>
          <cell r="J455" t="str">
            <v>A</v>
          </cell>
          <cell r="K455">
            <v>754.65</v>
          </cell>
          <cell r="L455" t="str">
            <v>A</v>
          </cell>
          <cell r="M455">
            <v>-754.65</v>
          </cell>
        </row>
        <row r="456">
          <cell r="A456" t="str">
            <v>201410060</v>
          </cell>
          <cell r="B456" t="str">
            <v>Rit. fisc. su redditi  capitale</v>
          </cell>
          <cell r="C456">
            <v>0</v>
          </cell>
          <cell r="E456">
            <v>0</v>
          </cell>
          <cell r="G456">
            <v>7524.44</v>
          </cell>
          <cell r="H456">
            <v>7524.44</v>
          </cell>
          <cell r="I456">
            <v>0</v>
          </cell>
          <cell r="K456">
            <v>0</v>
          </cell>
          <cell r="M456">
            <v>0</v>
          </cell>
        </row>
        <row r="457">
          <cell r="A457" t="str">
            <v>201410070</v>
          </cell>
          <cell r="B457" t="str">
            <v>Debiti risc. conc.tributi</v>
          </cell>
          <cell r="C457">
            <v>0</v>
          </cell>
          <cell r="E457">
            <v>0</v>
          </cell>
          <cell r="G457">
            <v>0</v>
          </cell>
          <cell r="H457">
            <v>0</v>
          </cell>
          <cell r="I457">
            <v>0</v>
          </cell>
          <cell r="K457">
            <v>0</v>
          </cell>
          <cell r="M457">
            <v>0</v>
          </cell>
        </row>
        <row r="458">
          <cell r="A458" t="str">
            <v>201410080</v>
          </cell>
          <cell r="B458" t="str">
            <v>Debito Cont.Straor.2% TFR</v>
          </cell>
          <cell r="C458">
            <v>0</v>
          </cell>
          <cell r="E458">
            <v>0</v>
          </cell>
          <cell r="G458">
            <v>0</v>
          </cell>
          <cell r="H458">
            <v>0</v>
          </cell>
          <cell r="I458">
            <v>0</v>
          </cell>
          <cell r="K458">
            <v>0</v>
          </cell>
          <cell r="M458">
            <v>0</v>
          </cell>
        </row>
        <row r="459">
          <cell r="M459">
            <v>0</v>
          </cell>
        </row>
        <row r="460">
          <cell r="A460" t="str">
            <v>11</v>
          </cell>
          <cell r="B460" t="str">
            <v>Debiti verso Istituti Previdenziali</v>
          </cell>
          <cell r="C460">
            <v>-530851.72</v>
          </cell>
          <cell r="D460" t="str">
            <v>A</v>
          </cell>
          <cell r="E460">
            <v>-530851.72</v>
          </cell>
          <cell r="F460" t="str">
            <v xml:space="preserve"> A</v>
          </cell>
          <cell r="G460">
            <v>2900676.88</v>
          </cell>
          <cell r="H460">
            <v>2980689.69</v>
          </cell>
          <cell r="I460">
            <v>-80012.81</v>
          </cell>
          <cell r="J460" t="str">
            <v>A</v>
          </cell>
          <cell r="K460">
            <v>-610864.53</v>
          </cell>
          <cell r="L460" t="str">
            <v xml:space="preserve"> A</v>
          </cell>
          <cell r="M460">
            <v>-610864.53</v>
          </cell>
        </row>
        <row r="461">
          <cell r="A461" t="str">
            <v>201411010</v>
          </cell>
          <cell r="B461" t="str">
            <v>Inps</v>
          </cell>
          <cell r="C461">
            <v>448938.89</v>
          </cell>
          <cell r="D461" t="str">
            <v>A</v>
          </cell>
          <cell r="E461">
            <v>448938.89</v>
          </cell>
          <cell r="F461" t="str">
            <v>A</v>
          </cell>
          <cell r="G461">
            <v>2707673.83</v>
          </cell>
          <cell r="H461">
            <v>2712798.97</v>
          </cell>
          <cell r="I461">
            <v>5125.1400000000003</v>
          </cell>
          <cell r="J461" t="str">
            <v>A</v>
          </cell>
          <cell r="K461">
            <v>454064.03</v>
          </cell>
          <cell r="L461" t="str">
            <v>A</v>
          </cell>
          <cell r="M461">
            <v>-454064.03</v>
          </cell>
        </row>
        <row r="462">
          <cell r="A462" t="str">
            <v>201411011</v>
          </cell>
          <cell r="B462" t="str">
            <v>Contributi Inps da accertare</v>
          </cell>
          <cell r="C462">
            <v>0</v>
          </cell>
          <cell r="E462">
            <v>0</v>
          </cell>
          <cell r="G462">
            <v>0</v>
          </cell>
          <cell r="H462">
            <v>0</v>
          </cell>
          <cell r="I462">
            <v>0</v>
          </cell>
          <cell r="K462">
            <v>0</v>
          </cell>
          <cell r="M462">
            <v>0</v>
          </cell>
        </row>
        <row r="463">
          <cell r="A463" t="str">
            <v>201411012</v>
          </cell>
          <cell r="B463" t="str">
            <v>Fondo Previndai</v>
          </cell>
          <cell r="C463">
            <v>10551.79</v>
          </cell>
          <cell r="D463" t="str">
            <v>A</v>
          </cell>
          <cell r="E463">
            <v>10551.79</v>
          </cell>
          <cell r="F463" t="str">
            <v>A</v>
          </cell>
          <cell r="G463">
            <v>34458.9</v>
          </cell>
          <cell r="H463">
            <v>34453.9</v>
          </cell>
          <cell r="I463">
            <v>5</v>
          </cell>
          <cell r="J463" t="str">
            <v>D</v>
          </cell>
          <cell r="K463">
            <v>10546.79</v>
          </cell>
          <cell r="L463" t="str">
            <v>A</v>
          </cell>
          <cell r="M463">
            <v>-10546.79</v>
          </cell>
        </row>
        <row r="464">
          <cell r="A464" t="str">
            <v>201411013</v>
          </cell>
          <cell r="B464" t="str">
            <v>Fasi</v>
          </cell>
          <cell r="C464">
            <v>684</v>
          </cell>
          <cell r="D464" t="str">
            <v>A</v>
          </cell>
          <cell r="E464">
            <v>684</v>
          </cell>
          <cell r="F464" t="str">
            <v>A</v>
          </cell>
          <cell r="G464">
            <v>8608</v>
          </cell>
          <cell r="H464">
            <v>8608</v>
          </cell>
          <cell r="I464">
            <v>0</v>
          </cell>
          <cell r="K464">
            <v>684</v>
          </cell>
          <cell r="L464" t="str">
            <v>A</v>
          </cell>
          <cell r="M464">
            <v>-684</v>
          </cell>
        </row>
        <row r="465">
          <cell r="A465" t="str">
            <v>201411020</v>
          </cell>
          <cell r="B465" t="str">
            <v>Debiti verso Inail</v>
          </cell>
          <cell r="C465">
            <v>6342.8</v>
          </cell>
          <cell r="D465" t="str">
            <v>A</v>
          </cell>
          <cell r="E465">
            <v>6342.8</v>
          </cell>
          <cell r="F465" t="str">
            <v>A</v>
          </cell>
          <cell r="G465">
            <v>85601.91</v>
          </cell>
          <cell r="H465">
            <v>150070.29999999999</v>
          </cell>
          <cell r="I465">
            <v>64468.39</v>
          </cell>
          <cell r="J465" t="str">
            <v>A</v>
          </cell>
          <cell r="K465">
            <v>70811.19</v>
          </cell>
          <cell r="L465" t="str">
            <v>A</v>
          </cell>
          <cell r="M465">
            <v>-70811.19</v>
          </cell>
        </row>
        <row r="466">
          <cell r="A466" t="str">
            <v>201411021</v>
          </cell>
          <cell r="B466" t="str">
            <v>Debiti verso Inps/Inail su ferie</v>
          </cell>
          <cell r="C466">
            <v>19538.12</v>
          </cell>
          <cell r="D466" t="str">
            <v>A</v>
          </cell>
          <cell r="E466">
            <v>19538.12</v>
          </cell>
          <cell r="F466" t="str">
            <v>A</v>
          </cell>
          <cell r="G466">
            <v>19538.12</v>
          </cell>
          <cell r="H466">
            <v>26803.599999999999</v>
          </cell>
          <cell r="I466">
            <v>7265.48</v>
          </cell>
          <cell r="J466" t="str">
            <v>A</v>
          </cell>
          <cell r="K466">
            <v>26803.599999999999</v>
          </cell>
          <cell r="L466" t="str">
            <v>A</v>
          </cell>
          <cell r="M466">
            <v>-26803.599999999999</v>
          </cell>
        </row>
        <row r="467">
          <cell r="A467" t="str">
            <v>201411022</v>
          </cell>
          <cell r="B467" t="str">
            <v>Debiti verso Inps/Inail su Par</v>
          </cell>
          <cell r="C467">
            <v>44796.12</v>
          </cell>
          <cell r="D467" t="str">
            <v>A</v>
          </cell>
          <cell r="E467">
            <v>44796.12</v>
          </cell>
          <cell r="F467" t="str">
            <v>A</v>
          </cell>
          <cell r="G467">
            <v>44796.12</v>
          </cell>
          <cell r="H467">
            <v>47954.92</v>
          </cell>
          <cell r="I467">
            <v>3158.8</v>
          </cell>
          <cell r="J467" t="str">
            <v>A</v>
          </cell>
          <cell r="K467">
            <v>47954.92</v>
          </cell>
          <cell r="L467" t="str">
            <v>A</v>
          </cell>
          <cell r="M467">
            <v>-47954.92</v>
          </cell>
        </row>
        <row r="468">
          <cell r="A468" t="str">
            <v>201411030</v>
          </cell>
          <cell r="B468" t="str">
            <v>Contr.Att.Auton. D.L. 269 30.09.03</v>
          </cell>
          <cell r="C468">
            <v>0</v>
          </cell>
          <cell r="E468">
            <v>0</v>
          </cell>
          <cell r="G468">
            <v>0</v>
          </cell>
          <cell r="H468">
            <v>0</v>
          </cell>
          <cell r="I468">
            <v>0</v>
          </cell>
          <cell r="K468">
            <v>0</v>
          </cell>
          <cell r="M468">
            <v>0</v>
          </cell>
        </row>
        <row r="469">
          <cell r="M469">
            <v>0</v>
          </cell>
        </row>
        <row r="470">
          <cell r="A470" t="str">
            <v>12</v>
          </cell>
          <cell r="B470" t="str">
            <v>Debiti verso Agenti</v>
          </cell>
          <cell r="C470">
            <v>0</v>
          </cell>
          <cell r="E470">
            <v>0</v>
          </cell>
          <cell r="G470">
            <v>0</v>
          </cell>
          <cell r="H470">
            <v>0</v>
          </cell>
          <cell r="I470">
            <v>0</v>
          </cell>
          <cell r="K470">
            <v>0</v>
          </cell>
          <cell r="M470">
            <v>0</v>
          </cell>
        </row>
        <row r="471">
          <cell r="A471" t="str">
            <v>201412020</v>
          </cell>
          <cell r="B471" t="str">
            <v>M.t.s.</v>
          </cell>
          <cell r="C471">
            <v>0</v>
          </cell>
          <cell r="E471">
            <v>0</v>
          </cell>
          <cell r="G471">
            <v>0</v>
          </cell>
          <cell r="H471">
            <v>0</v>
          </cell>
          <cell r="I471">
            <v>0</v>
          </cell>
          <cell r="K471">
            <v>0</v>
          </cell>
          <cell r="M471">
            <v>0</v>
          </cell>
        </row>
        <row r="472">
          <cell r="A472" t="str">
            <v>201412030</v>
          </cell>
          <cell r="B472" t="str">
            <v>Seima Ital.Deutschl. Gmbh</v>
          </cell>
          <cell r="C472">
            <v>0</v>
          </cell>
          <cell r="E472">
            <v>0</v>
          </cell>
          <cell r="G472">
            <v>0</v>
          </cell>
          <cell r="H472">
            <v>0</v>
          </cell>
          <cell r="I472">
            <v>0</v>
          </cell>
          <cell r="K472">
            <v>0</v>
          </cell>
          <cell r="M472">
            <v>0</v>
          </cell>
        </row>
        <row r="473">
          <cell r="A473" t="str">
            <v>201412050</v>
          </cell>
          <cell r="B473" t="str">
            <v>Hartmann</v>
          </cell>
          <cell r="C473">
            <v>0</v>
          </cell>
          <cell r="E473">
            <v>0</v>
          </cell>
          <cell r="G473">
            <v>0</v>
          </cell>
          <cell r="H473">
            <v>0</v>
          </cell>
          <cell r="I473">
            <v>0</v>
          </cell>
          <cell r="K473">
            <v>0</v>
          </cell>
          <cell r="M473">
            <v>0</v>
          </cell>
        </row>
        <row r="474">
          <cell r="M474">
            <v>0</v>
          </cell>
        </row>
        <row r="475">
          <cell r="A475" t="str">
            <v>13</v>
          </cell>
          <cell r="B475" t="str">
            <v>Altri Debiti</v>
          </cell>
          <cell r="C475">
            <v>-3909576.66</v>
          </cell>
          <cell r="D475" t="str">
            <v>A</v>
          </cell>
          <cell r="E475">
            <v>-3909576.66</v>
          </cell>
          <cell r="F475" t="str">
            <v xml:space="preserve"> A</v>
          </cell>
          <cell r="G475">
            <v>12027817.369999999</v>
          </cell>
          <cell r="H475">
            <v>9097279.6799999997</v>
          </cell>
          <cell r="I475">
            <v>2930537.69</v>
          </cell>
          <cell r="J475" t="str">
            <v>D</v>
          </cell>
          <cell r="K475">
            <v>-979038.97</v>
          </cell>
          <cell r="L475" t="str">
            <v xml:space="preserve"> A</v>
          </cell>
          <cell r="M475">
            <v>-979038.97</v>
          </cell>
        </row>
        <row r="476">
          <cell r="A476" t="str">
            <v>201413010</v>
          </cell>
          <cell r="B476" t="str">
            <v>Salari e stipendi da liquidare</v>
          </cell>
          <cell r="C476">
            <v>207973.04</v>
          </cell>
          <cell r="D476" t="str">
            <v>A</v>
          </cell>
          <cell r="E476">
            <v>207973.04</v>
          </cell>
          <cell r="F476" t="str">
            <v>A</v>
          </cell>
          <cell r="G476">
            <v>5092395.3</v>
          </cell>
          <cell r="H476">
            <v>5148422.26</v>
          </cell>
          <cell r="I476">
            <v>56026.96</v>
          </cell>
          <cell r="J476" t="str">
            <v>A</v>
          </cell>
          <cell r="K476">
            <v>264000</v>
          </cell>
          <cell r="L476" t="str">
            <v>A</v>
          </cell>
          <cell r="M476">
            <v>-264000</v>
          </cell>
        </row>
        <row r="477">
          <cell r="A477" t="str">
            <v>201413011</v>
          </cell>
          <cell r="B477" t="str">
            <v>Ferie da liquidare</v>
          </cell>
          <cell r="C477">
            <v>64855.09</v>
          </cell>
          <cell r="D477" t="str">
            <v>A</v>
          </cell>
          <cell r="E477">
            <v>64855.09</v>
          </cell>
          <cell r="F477" t="str">
            <v>A</v>
          </cell>
          <cell r="G477">
            <v>64855.09</v>
          </cell>
          <cell r="H477">
            <v>87280.12</v>
          </cell>
          <cell r="I477">
            <v>22425.03</v>
          </cell>
          <cell r="J477" t="str">
            <v>A</v>
          </cell>
          <cell r="K477">
            <v>87280.12</v>
          </cell>
          <cell r="L477" t="str">
            <v>A</v>
          </cell>
          <cell r="M477">
            <v>-87280.12</v>
          </cell>
        </row>
        <row r="478">
          <cell r="A478" t="str">
            <v>201413012</v>
          </cell>
          <cell r="B478" t="str">
            <v>Par da liquidare</v>
          </cell>
          <cell r="C478">
            <v>145805.59</v>
          </cell>
          <cell r="D478" t="str">
            <v>A</v>
          </cell>
          <cell r="E478">
            <v>145805.59</v>
          </cell>
          <cell r="F478" t="str">
            <v>A</v>
          </cell>
          <cell r="G478">
            <v>145805.59</v>
          </cell>
          <cell r="H478">
            <v>153269.94</v>
          </cell>
          <cell r="I478">
            <v>7464.35</v>
          </cell>
          <cell r="J478" t="str">
            <v>A</v>
          </cell>
          <cell r="K478">
            <v>153269.94</v>
          </cell>
          <cell r="L478" t="str">
            <v>A</v>
          </cell>
          <cell r="M478">
            <v>-153269.94</v>
          </cell>
        </row>
        <row r="479">
          <cell r="A479" t="str">
            <v>201413013</v>
          </cell>
          <cell r="B479" t="str">
            <v>Spese viaggio da liquidare</v>
          </cell>
          <cell r="C479">
            <v>0</v>
          </cell>
          <cell r="E479">
            <v>0</v>
          </cell>
          <cell r="G479">
            <v>2519.94</v>
          </cell>
          <cell r="H479">
            <v>2519.94</v>
          </cell>
          <cell r="I479">
            <v>0</v>
          </cell>
          <cell r="K479">
            <v>0</v>
          </cell>
          <cell r="M479">
            <v>0</v>
          </cell>
        </row>
        <row r="480">
          <cell r="A480" t="str">
            <v>201413015</v>
          </cell>
          <cell r="B480" t="str">
            <v>Cessione 1/5 stipendio</v>
          </cell>
          <cell r="C480">
            <v>982</v>
          </cell>
          <cell r="D480" t="str">
            <v>A</v>
          </cell>
          <cell r="E480">
            <v>982</v>
          </cell>
          <cell r="F480" t="str">
            <v>A</v>
          </cell>
          <cell r="G480">
            <v>11498</v>
          </cell>
          <cell r="H480">
            <v>11396</v>
          </cell>
          <cell r="I480">
            <v>102</v>
          </cell>
          <cell r="J480" t="str">
            <v>D</v>
          </cell>
          <cell r="K480">
            <v>880</v>
          </cell>
          <cell r="L480" t="str">
            <v>A</v>
          </cell>
          <cell r="M480">
            <v>-880</v>
          </cell>
        </row>
        <row r="481">
          <cell r="A481" t="str">
            <v>201413020</v>
          </cell>
          <cell r="B481" t="str">
            <v>Crediti v/Clienti x compartecipaz.</v>
          </cell>
          <cell r="C481">
            <v>0</v>
          </cell>
          <cell r="E481">
            <v>0</v>
          </cell>
          <cell r="G481">
            <v>0</v>
          </cell>
          <cell r="H481">
            <v>0</v>
          </cell>
          <cell r="I481">
            <v>0</v>
          </cell>
          <cell r="K481">
            <v>0</v>
          </cell>
          <cell r="M481">
            <v>0</v>
          </cell>
        </row>
        <row r="482">
          <cell r="A482" t="str">
            <v>201413030</v>
          </cell>
          <cell r="B482" t="str">
            <v>Compensi Ammin. da liquidare</v>
          </cell>
          <cell r="C482">
            <v>4670</v>
          </cell>
          <cell r="D482" t="str">
            <v>D</v>
          </cell>
          <cell r="E482">
            <v>4670</v>
          </cell>
          <cell r="F482" t="str">
            <v>D</v>
          </cell>
          <cell r="G482">
            <v>0</v>
          </cell>
          <cell r="H482">
            <v>4670</v>
          </cell>
          <cell r="I482">
            <v>4670</v>
          </cell>
          <cell r="J482" t="str">
            <v>A</v>
          </cell>
          <cell r="K482">
            <v>0</v>
          </cell>
          <cell r="M482">
            <v>0</v>
          </cell>
        </row>
        <row r="483">
          <cell r="A483" t="str">
            <v>201413040</v>
          </cell>
          <cell r="B483" t="str">
            <v>Compensi Sindaci da liquidare</v>
          </cell>
          <cell r="C483">
            <v>32914.910000000003</v>
          </cell>
          <cell r="D483" t="str">
            <v>A</v>
          </cell>
          <cell r="E483">
            <v>32914.910000000003</v>
          </cell>
          <cell r="F483" t="str">
            <v>A</v>
          </cell>
          <cell r="G483">
            <v>32914.910000000003</v>
          </cell>
          <cell r="H483">
            <v>31000</v>
          </cell>
          <cell r="I483">
            <v>1914.91</v>
          </cell>
          <cell r="J483" t="str">
            <v>D</v>
          </cell>
          <cell r="K483">
            <v>31000</v>
          </cell>
          <cell r="L483" t="str">
            <v>A</v>
          </cell>
          <cell r="M483">
            <v>-31000</v>
          </cell>
        </row>
        <row r="484">
          <cell r="A484" t="str">
            <v>201413050</v>
          </cell>
          <cell r="B484" t="str">
            <v>Debiti v/Soci per int.su finanziam.</v>
          </cell>
          <cell r="C484">
            <v>48517.72</v>
          </cell>
          <cell r="D484" t="str">
            <v>A</v>
          </cell>
          <cell r="E484">
            <v>48517.72</v>
          </cell>
          <cell r="F484" t="str">
            <v>A</v>
          </cell>
          <cell r="G484">
            <v>48517.72</v>
          </cell>
          <cell r="H484">
            <v>0</v>
          </cell>
          <cell r="I484">
            <v>48517.72</v>
          </cell>
          <cell r="J484" t="str">
            <v>D</v>
          </cell>
          <cell r="K484">
            <v>0</v>
          </cell>
          <cell r="M484">
            <v>0</v>
          </cell>
        </row>
        <row r="485">
          <cell r="A485" t="str">
            <v>201413060</v>
          </cell>
          <cell r="B485" t="str">
            <v>Trattenute Sindacali</v>
          </cell>
          <cell r="C485">
            <v>1870.26</v>
          </cell>
          <cell r="D485" t="str">
            <v>A</v>
          </cell>
          <cell r="E485">
            <v>1870.26</v>
          </cell>
          <cell r="F485" t="str">
            <v>A</v>
          </cell>
          <cell r="G485">
            <v>7851.38</v>
          </cell>
          <cell r="H485">
            <v>8043.86</v>
          </cell>
          <cell r="I485">
            <v>192.48</v>
          </cell>
          <cell r="J485" t="str">
            <v>A</v>
          </cell>
          <cell r="K485">
            <v>2062.7399999999998</v>
          </cell>
          <cell r="L485" t="str">
            <v>A</v>
          </cell>
          <cell r="M485">
            <v>-2062.7399999999998</v>
          </cell>
        </row>
        <row r="486">
          <cell r="A486" t="str">
            <v>201413070</v>
          </cell>
          <cell r="B486" t="str">
            <v>Debiti verso Fondo Cometa</v>
          </cell>
          <cell r="C486">
            <v>76861.59</v>
          </cell>
          <cell r="D486" t="str">
            <v>A</v>
          </cell>
          <cell r="E486">
            <v>76861.59</v>
          </cell>
          <cell r="F486" t="str">
            <v>A</v>
          </cell>
          <cell r="G486">
            <v>270103.84000000003</v>
          </cell>
          <cell r="H486">
            <v>257660.08</v>
          </cell>
          <cell r="I486">
            <v>12443.76</v>
          </cell>
          <cell r="J486" t="str">
            <v>D</v>
          </cell>
          <cell r="K486">
            <v>64417.83</v>
          </cell>
          <cell r="L486" t="str">
            <v>A</v>
          </cell>
          <cell r="M486">
            <v>-64417.83</v>
          </cell>
        </row>
        <row r="487">
          <cell r="A487" t="str">
            <v>201413071</v>
          </cell>
          <cell r="B487" t="str">
            <v>Debiti v/Generali Italia Sioli</v>
          </cell>
          <cell r="C487">
            <v>739.65</v>
          </cell>
          <cell r="D487" t="str">
            <v>A</v>
          </cell>
          <cell r="E487">
            <v>739.65</v>
          </cell>
          <cell r="F487" t="str">
            <v>A</v>
          </cell>
          <cell r="G487">
            <v>2624.93</v>
          </cell>
          <cell r="H487">
            <v>2625.36</v>
          </cell>
          <cell r="I487">
            <v>0.43</v>
          </cell>
          <cell r="J487" t="str">
            <v>A</v>
          </cell>
          <cell r="K487">
            <v>740.08</v>
          </cell>
          <cell r="L487" t="str">
            <v>A</v>
          </cell>
          <cell r="M487">
            <v>-740.08</v>
          </cell>
        </row>
        <row r="488">
          <cell r="A488" t="str">
            <v>201413072</v>
          </cell>
          <cell r="B488" t="str">
            <v>Debiti v/Tax Benefit New Maino</v>
          </cell>
          <cell r="C488">
            <v>512.35</v>
          </cell>
          <cell r="D488" t="str">
            <v>A</v>
          </cell>
          <cell r="E488">
            <v>512.35</v>
          </cell>
          <cell r="F488" t="str">
            <v>A</v>
          </cell>
          <cell r="G488">
            <v>2025.32</v>
          </cell>
          <cell r="H488">
            <v>2141.88</v>
          </cell>
          <cell r="I488">
            <v>116.56</v>
          </cell>
          <cell r="J488" t="str">
            <v>A</v>
          </cell>
          <cell r="K488">
            <v>628.91</v>
          </cell>
          <cell r="L488" t="str">
            <v>A</v>
          </cell>
          <cell r="M488">
            <v>-628.91</v>
          </cell>
        </row>
        <row r="489">
          <cell r="A489" t="str">
            <v>201413073</v>
          </cell>
          <cell r="B489" t="str">
            <v>Debiti v/INA Assitalia DeAngelis</v>
          </cell>
          <cell r="C489">
            <v>781.98</v>
          </cell>
          <cell r="D489" t="str">
            <v>A</v>
          </cell>
          <cell r="E489">
            <v>781.98</v>
          </cell>
          <cell r="F489" t="str">
            <v>A</v>
          </cell>
          <cell r="G489">
            <v>3551.47</v>
          </cell>
          <cell r="H489">
            <v>3436.52</v>
          </cell>
          <cell r="I489">
            <v>114.95</v>
          </cell>
          <cell r="J489" t="str">
            <v>D</v>
          </cell>
          <cell r="K489">
            <v>667.03</v>
          </cell>
          <cell r="L489" t="str">
            <v>A</v>
          </cell>
          <cell r="M489">
            <v>-667.03</v>
          </cell>
        </row>
        <row r="490">
          <cell r="A490" t="str">
            <v>201413074</v>
          </cell>
          <cell r="B490" t="str">
            <v>Debiti v/Fondo Sanitario Metasalute</v>
          </cell>
          <cell r="C490">
            <v>36</v>
          </cell>
          <cell r="D490" t="str">
            <v>A</v>
          </cell>
          <cell r="E490">
            <v>36</v>
          </cell>
          <cell r="F490" t="str">
            <v>A</v>
          </cell>
          <cell r="G490">
            <v>333</v>
          </cell>
          <cell r="H490">
            <v>297</v>
          </cell>
          <cell r="I490">
            <v>36</v>
          </cell>
          <cell r="J490" t="str">
            <v>D</v>
          </cell>
          <cell r="K490">
            <v>0</v>
          </cell>
          <cell r="M490">
            <v>0</v>
          </cell>
        </row>
        <row r="491">
          <cell r="A491" t="str">
            <v>201413075</v>
          </cell>
          <cell r="B491" t="str">
            <v>Debiti v/AlMeglio di Allean.Ponti</v>
          </cell>
          <cell r="C491">
            <v>1759.89</v>
          </cell>
          <cell r="D491" t="str">
            <v>A</v>
          </cell>
          <cell r="E491">
            <v>1759.89</v>
          </cell>
          <cell r="F491" t="str">
            <v>A</v>
          </cell>
          <cell r="G491">
            <v>5340.48</v>
          </cell>
          <cell r="H491">
            <v>3580.59</v>
          </cell>
          <cell r="I491">
            <v>1759.89</v>
          </cell>
          <cell r="J491" t="str">
            <v>D</v>
          </cell>
          <cell r="K491">
            <v>0</v>
          </cell>
          <cell r="M491">
            <v>0</v>
          </cell>
        </row>
        <row r="492">
          <cell r="A492" t="str">
            <v>201413076</v>
          </cell>
          <cell r="B492" t="str">
            <v>Debiti v/Previras Bollini</v>
          </cell>
          <cell r="C492">
            <v>544.95000000000005</v>
          </cell>
          <cell r="D492" t="str">
            <v>A</v>
          </cell>
          <cell r="E492">
            <v>544.95000000000005</v>
          </cell>
          <cell r="F492" t="str">
            <v>A</v>
          </cell>
          <cell r="G492">
            <v>2163.9</v>
          </cell>
          <cell r="H492">
            <v>2274.33</v>
          </cell>
          <cell r="I492">
            <v>110.43</v>
          </cell>
          <cell r="J492" t="str">
            <v>A</v>
          </cell>
          <cell r="K492">
            <v>655.38</v>
          </cell>
          <cell r="L492" t="str">
            <v>A</v>
          </cell>
          <cell r="M492">
            <v>-655.38</v>
          </cell>
        </row>
        <row r="493">
          <cell r="A493" t="str">
            <v>201413077</v>
          </cell>
          <cell r="B493" t="str">
            <v>Debiti v/Generali INA Assit.Bartoli</v>
          </cell>
          <cell r="C493">
            <v>661.69</v>
          </cell>
          <cell r="D493" t="str">
            <v>A</v>
          </cell>
          <cell r="E493">
            <v>661.69</v>
          </cell>
          <cell r="F493" t="str">
            <v>A</v>
          </cell>
          <cell r="G493">
            <v>2357.12</v>
          </cell>
          <cell r="H493">
            <v>2370.64</v>
          </cell>
          <cell r="I493">
            <v>13.52</v>
          </cell>
          <cell r="J493" t="str">
            <v>A</v>
          </cell>
          <cell r="K493">
            <v>675.21</v>
          </cell>
          <cell r="L493" t="str">
            <v>A</v>
          </cell>
          <cell r="M493">
            <v>-675.21</v>
          </cell>
        </row>
        <row r="494">
          <cell r="A494" t="str">
            <v>201413078</v>
          </cell>
          <cell r="B494" t="str">
            <v>Debiti v/Alleata Previdenza Tof/Bia</v>
          </cell>
          <cell r="C494">
            <v>838.04</v>
          </cell>
          <cell r="D494" t="str">
            <v>A</v>
          </cell>
          <cell r="E494">
            <v>838.04</v>
          </cell>
          <cell r="F494" t="str">
            <v>A</v>
          </cell>
          <cell r="G494">
            <v>3035.14</v>
          </cell>
          <cell r="H494">
            <v>3060.21</v>
          </cell>
          <cell r="I494">
            <v>25.07</v>
          </cell>
          <cell r="J494" t="str">
            <v>A</v>
          </cell>
          <cell r="K494">
            <v>863.11</v>
          </cell>
          <cell r="L494" t="str">
            <v>A</v>
          </cell>
          <cell r="M494">
            <v>-863.11</v>
          </cell>
        </row>
        <row r="495">
          <cell r="A495" t="str">
            <v>201413079</v>
          </cell>
          <cell r="B495" t="str">
            <v>Debiti v/Seconda Pensione</v>
          </cell>
          <cell r="C495">
            <v>0</v>
          </cell>
          <cell r="E495">
            <v>0</v>
          </cell>
          <cell r="G495">
            <v>0</v>
          </cell>
          <cell r="H495">
            <v>0</v>
          </cell>
          <cell r="I495">
            <v>0</v>
          </cell>
          <cell r="K495">
            <v>0</v>
          </cell>
          <cell r="M495">
            <v>0</v>
          </cell>
        </row>
        <row r="496">
          <cell r="A496" t="str">
            <v>201413080</v>
          </cell>
          <cell r="B496" t="str">
            <v>Debiti verso Obbligazion.</v>
          </cell>
          <cell r="C496">
            <v>0</v>
          </cell>
          <cell r="E496">
            <v>0</v>
          </cell>
          <cell r="G496">
            <v>0</v>
          </cell>
          <cell r="H496">
            <v>0</v>
          </cell>
          <cell r="I496">
            <v>0</v>
          </cell>
          <cell r="K496">
            <v>0</v>
          </cell>
          <cell r="M496">
            <v>0</v>
          </cell>
        </row>
        <row r="497">
          <cell r="A497" t="str">
            <v>201413081</v>
          </cell>
          <cell r="B497" t="str">
            <v>Debiti v/Ina Assitalia Fumagalli</v>
          </cell>
          <cell r="C497">
            <v>575.80999999999995</v>
          </cell>
          <cell r="D497" t="str">
            <v>A</v>
          </cell>
          <cell r="E497">
            <v>575.80999999999995</v>
          </cell>
          <cell r="F497" t="str">
            <v>A</v>
          </cell>
          <cell r="G497">
            <v>3016.88</v>
          </cell>
          <cell r="H497">
            <v>3471.29</v>
          </cell>
          <cell r="I497">
            <v>454.41</v>
          </cell>
          <cell r="J497" t="str">
            <v>A</v>
          </cell>
          <cell r="K497">
            <v>1030.22</v>
          </cell>
          <cell r="L497" t="str">
            <v>A</v>
          </cell>
          <cell r="M497">
            <v>-1030.22</v>
          </cell>
        </row>
        <row r="498">
          <cell r="A498" t="str">
            <v>201413082</v>
          </cell>
          <cell r="B498" t="str">
            <v>Debiti v/Arca Previdenza/Ferreri</v>
          </cell>
          <cell r="C498">
            <v>171</v>
          </cell>
          <cell r="D498" t="str">
            <v>A</v>
          </cell>
          <cell r="E498">
            <v>171</v>
          </cell>
          <cell r="F498" t="str">
            <v>A</v>
          </cell>
          <cell r="G498">
            <v>1478.06</v>
          </cell>
          <cell r="H498">
            <v>1847.12</v>
          </cell>
          <cell r="I498">
            <v>369.06</v>
          </cell>
          <cell r="J498" t="str">
            <v>A</v>
          </cell>
          <cell r="K498">
            <v>540.05999999999995</v>
          </cell>
          <cell r="L498" t="str">
            <v>A</v>
          </cell>
          <cell r="M498">
            <v>-540.05999999999995</v>
          </cell>
        </row>
        <row r="499">
          <cell r="A499" t="str">
            <v>201413083</v>
          </cell>
          <cell r="B499" t="str">
            <v>Debiti v/Posta Previ.Valore Pertosa</v>
          </cell>
          <cell r="C499">
            <v>0</v>
          </cell>
          <cell r="E499">
            <v>0</v>
          </cell>
          <cell r="G499">
            <v>0</v>
          </cell>
          <cell r="H499">
            <v>572.91999999999996</v>
          </cell>
          <cell r="I499">
            <v>572.91999999999996</v>
          </cell>
          <cell r="J499" t="str">
            <v>A</v>
          </cell>
          <cell r="K499">
            <v>572.91999999999996</v>
          </cell>
          <cell r="L499" t="str">
            <v>A</v>
          </cell>
          <cell r="M499">
            <v>-572.91999999999996</v>
          </cell>
        </row>
        <row r="500">
          <cell r="A500" t="str">
            <v>201413090</v>
          </cell>
          <cell r="B500" t="str">
            <v>Giroconto paghe/stipendi</v>
          </cell>
          <cell r="C500">
            <v>0</v>
          </cell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K500">
            <v>0</v>
          </cell>
          <cell r="M500">
            <v>0</v>
          </cell>
        </row>
        <row r="501">
          <cell r="A501" t="str">
            <v>201413100</v>
          </cell>
          <cell r="B501" t="str">
            <v>Fornitori per fatture da ricevere</v>
          </cell>
          <cell r="C501">
            <v>1638635.27</v>
          </cell>
          <cell r="D501" t="str">
            <v>A</v>
          </cell>
          <cell r="E501">
            <v>1638635.27</v>
          </cell>
          <cell r="F501" t="str">
            <v>A</v>
          </cell>
          <cell r="G501">
            <v>1643813.97</v>
          </cell>
          <cell r="H501">
            <v>270078.92</v>
          </cell>
          <cell r="I501">
            <v>1373735.05</v>
          </cell>
          <cell r="J501" t="str">
            <v>D</v>
          </cell>
          <cell r="K501">
            <v>264900.21999999997</v>
          </cell>
          <cell r="L501" t="str">
            <v>A</v>
          </cell>
          <cell r="M501">
            <v>-264900.21999999997</v>
          </cell>
        </row>
        <row r="502">
          <cell r="A502" t="str">
            <v>201413101</v>
          </cell>
          <cell r="B502" t="str">
            <v>Debiti v/Viney x n.cred.da emettere</v>
          </cell>
          <cell r="C502">
            <v>0</v>
          </cell>
          <cell r="E502">
            <v>0</v>
          </cell>
          <cell r="G502">
            <v>0</v>
          </cell>
          <cell r="H502">
            <v>172129.4</v>
          </cell>
          <cell r="I502">
            <v>172129.4</v>
          </cell>
          <cell r="J502" t="str">
            <v>A</v>
          </cell>
          <cell r="K502">
            <v>172129.4</v>
          </cell>
          <cell r="L502" t="str">
            <v>A</v>
          </cell>
          <cell r="M502">
            <v>-172129.4</v>
          </cell>
        </row>
        <row r="503">
          <cell r="A503" t="str">
            <v>201413110</v>
          </cell>
          <cell r="B503" t="str">
            <v>Debiti v/Fornitori x adeguam.cambi</v>
          </cell>
          <cell r="C503">
            <v>16949.29</v>
          </cell>
          <cell r="D503" t="str">
            <v>A</v>
          </cell>
          <cell r="E503">
            <v>16949.29</v>
          </cell>
          <cell r="F503" t="str">
            <v>A</v>
          </cell>
          <cell r="G503">
            <v>16949.29</v>
          </cell>
          <cell r="H503">
            <v>2475.63</v>
          </cell>
          <cell r="I503">
            <v>14473.66</v>
          </cell>
          <cell r="J503" t="str">
            <v>D</v>
          </cell>
          <cell r="K503">
            <v>2475.63</v>
          </cell>
          <cell r="L503" t="str">
            <v>A</v>
          </cell>
          <cell r="M503">
            <v>-2475.63</v>
          </cell>
        </row>
        <row r="504">
          <cell r="A504" t="str">
            <v>201413120</v>
          </cell>
          <cell r="B504" t="str">
            <v>Cred.versoFornitori x accred.da ric</v>
          </cell>
          <cell r="C504">
            <v>41567.870000000003</v>
          </cell>
          <cell r="D504" t="str">
            <v>D</v>
          </cell>
          <cell r="E504">
            <v>41567.870000000003</v>
          </cell>
          <cell r="F504" t="str">
            <v>D</v>
          </cell>
          <cell r="G504">
            <v>59950.83</v>
          </cell>
          <cell r="H504">
            <v>31768.87</v>
          </cell>
          <cell r="I504">
            <v>28181.96</v>
          </cell>
          <cell r="J504" t="str">
            <v>D</v>
          </cell>
          <cell r="K504">
            <v>69749.83</v>
          </cell>
          <cell r="L504" t="str">
            <v>D</v>
          </cell>
          <cell r="M504">
            <v>69749.83</v>
          </cell>
        </row>
        <row r="505">
          <cell r="A505" t="str">
            <v>201413130</v>
          </cell>
          <cell r="B505" t="str">
            <v>Situaz.contab. ABV S.P.A.</v>
          </cell>
          <cell r="C505">
            <v>0</v>
          </cell>
          <cell r="E505">
            <v>0</v>
          </cell>
          <cell r="G505">
            <v>0</v>
          </cell>
          <cell r="H505">
            <v>0</v>
          </cell>
          <cell r="I505">
            <v>0</v>
          </cell>
          <cell r="K505">
            <v>0</v>
          </cell>
          <cell r="M505">
            <v>0</v>
          </cell>
        </row>
        <row r="506">
          <cell r="A506" t="str">
            <v>201413140</v>
          </cell>
          <cell r="B506" t="str">
            <v>Raccolta fondi Sisma Centro Italia</v>
          </cell>
          <cell r="C506">
            <v>0</v>
          </cell>
          <cell r="E506">
            <v>0</v>
          </cell>
          <cell r="G506">
            <v>542.16</v>
          </cell>
          <cell r="H506">
            <v>542.16</v>
          </cell>
          <cell r="I506">
            <v>0</v>
          </cell>
          <cell r="K506">
            <v>0</v>
          </cell>
          <cell r="M506">
            <v>0</v>
          </cell>
        </row>
        <row r="507">
          <cell r="A507" t="str">
            <v>201413150</v>
          </cell>
          <cell r="B507" t="str">
            <v>Debiti diversi per cessioni</v>
          </cell>
          <cell r="C507">
            <v>1713828.41</v>
          </cell>
          <cell r="D507" t="str">
            <v>A</v>
          </cell>
          <cell r="E507">
            <v>1713828.41</v>
          </cell>
          <cell r="F507" t="str">
            <v>A</v>
          </cell>
          <cell r="G507">
            <v>4604173.05</v>
          </cell>
          <cell r="H507">
            <v>2890344.64</v>
          </cell>
          <cell r="I507">
            <v>1713828.41</v>
          </cell>
          <cell r="J507" t="str">
            <v>D</v>
          </cell>
          <cell r="K507">
            <v>0</v>
          </cell>
          <cell r="M507">
            <v>0</v>
          </cell>
        </row>
        <row r="508">
          <cell r="M508">
            <v>0</v>
          </cell>
        </row>
        <row r="509">
          <cell r="A509" t="str">
            <v>15</v>
          </cell>
          <cell r="B509" t="str">
            <v>Ratei e Risconti Passivi</v>
          </cell>
          <cell r="C509">
            <v>-50767.519999999997</v>
          </cell>
          <cell r="D509" t="str">
            <v>A</v>
          </cell>
          <cell r="E509">
            <v>-50767.519999999997</v>
          </cell>
          <cell r="F509" t="str">
            <v xml:space="preserve"> A</v>
          </cell>
          <cell r="G509">
            <v>55740.65</v>
          </cell>
          <cell r="H509">
            <v>38954.019999999997</v>
          </cell>
          <cell r="I509">
            <v>16786.63</v>
          </cell>
          <cell r="J509" t="str">
            <v>D</v>
          </cell>
          <cell r="K509">
            <v>-33980.89</v>
          </cell>
          <cell r="L509" t="str">
            <v xml:space="preserve"> A</v>
          </cell>
          <cell r="M509">
            <v>-33980.89</v>
          </cell>
        </row>
        <row r="510">
          <cell r="A510" t="str">
            <v>01</v>
          </cell>
          <cell r="B510" t="str">
            <v>Ratei Passivi</v>
          </cell>
          <cell r="C510">
            <v>-50767.519999999997</v>
          </cell>
          <cell r="D510" t="str">
            <v>A</v>
          </cell>
          <cell r="E510">
            <v>-50767.519999999997</v>
          </cell>
          <cell r="F510" t="str">
            <v xml:space="preserve"> A</v>
          </cell>
          <cell r="G510">
            <v>55740.65</v>
          </cell>
          <cell r="H510">
            <v>38954.019999999997</v>
          </cell>
          <cell r="I510">
            <v>16786.63</v>
          </cell>
          <cell r="J510" t="str">
            <v>D</v>
          </cell>
          <cell r="K510">
            <v>-33980.89</v>
          </cell>
          <cell r="L510" t="str">
            <v xml:space="preserve"> A</v>
          </cell>
          <cell r="M510">
            <v>-33980.89</v>
          </cell>
        </row>
        <row r="511">
          <cell r="A511" t="str">
            <v>201501010</v>
          </cell>
          <cell r="B511" t="str">
            <v>Rateo spese varie</v>
          </cell>
          <cell r="C511">
            <v>15499.52</v>
          </cell>
          <cell r="D511" t="str">
            <v>A</v>
          </cell>
          <cell r="E511">
            <v>15499.52</v>
          </cell>
          <cell r="F511" t="str">
            <v>A</v>
          </cell>
          <cell r="G511">
            <v>15499.52</v>
          </cell>
          <cell r="H511">
            <v>0</v>
          </cell>
          <cell r="I511">
            <v>15499.52</v>
          </cell>
          <cell r="J511" t="str">
            <v>D</v>
          </cell>
          <cell r="K511">
            <v>0</v>
          </cell>
          <cell r="M511">
            <v>0</v>
          </cell>
        </row>
        <row r="512">
          <cell r="A512" t="str">
            <v>201501020</v>
          </cell>
          <cell r="B512" t="str">
            <v>Rateo spese viaggi</v>
          </cell>
          <cell r="C512">
            <v>0</v>
          </cell>
          <cell r="E512">
            <v>0</v>
          </cell>
          <cell r="G512">
            <v>0</v>
          </cell>
          <cell r="H512">
            <v>9399.0300000000007</v>
          </cell>
          <cell r="I512">
            <v>9399.0300000000007</v>
          </cell>
          <cell r="J512" t="str">
            <v>A</v>
          </cell>
          <cell r="K512">
            <v>9399.0300000000007</v>
          </cell>
          <cell r="L512" t="str">
            <v>A</v>
          </cell>
          <cell r="M512">
            <v>-9399.0300000000007</v>
          </cell>
        </row>
        <row r="513">
          <cell r="A513" t="str">
            <v>201501030</v>
          </cell>
          <cell r="B513" t="str">
            <v>Rateo inter.banche da add/accr.</v>
          </cell>
          <cell r="C513">
            <v>148.55000000000001</v>
          </cell>
          <cell r="D513" t="str">
            <v>A</v>
          </cell>
          <cell r="E513">
            <v>148.55000000000001</v>
          </cell>
          <cell r="F513" t="str">
            <v>A</v>
          </cell>
          <cell r="G513">
            <v>148.55000000000001</v>
          </cell>
          <cell r="H513">
            <v>281.86</v>
          </cell>
          <cell r="I513">
            <v>133.31</v>
          </cell>
          <cell r="J513" t="str">
            <v>A</v>
          </cell>
          <cell r="K513">
            <v>281.86</v>
          </cell>
          <cell r="L513" t="str">
            <v>A</v>
          </cell>
          <cell r="M513">
            <v>-281.86</v>
          </cell>
        </row>
        <row r="514">
          <cell r="A514" t="str">
            <v>201501040</v>
          </cell>
          <cell r="B514" t="str">
            <v>Risconto Interessi attiviCarta Comm</v>
          </cell>
          <cell r="C514">
            <v>0</v>
          </cell>
          <cell r="E514">
            <v>0</v>
          </cell>
          <cell r="G514">
            <v>0</v>
          </cell>
          <cell r="H514">
            <v>0</v>
          </cell>
          <cell r="I514">
            <v>0</v>
          </cell>
          <cell r="K514">
            <v>0</v>
          </cell>
          <cell r="M514">
            <v>0</v>
          </cell>
        </row>
        <row r="515">
          <cell r="A515" t="str">
            <v>201501050</v>
          </cell>
          <cell r="B515" t="str">
            <v>Rateo consulenti</v>
          </cell>
          <cell r="C515">
            <v>0</v>
          </cell>
          <cell r="E515">
            <v>0</v>
          </cell>
          <cell r="G515">
            <v>0</v>
          </cell>
          <cell r="H515">
            <v>4300</v>
          </cell>
          <cell r="I515">
            <v>4300</v>
          </cell>
          <cell r="J515" t="str">
            <v>A</v>
          </cell>
          <cell r="K515">
            <v>4300</v>
          </cell>
          <cell r="L515" t="str">
            <v>A</v>
          </cell>
          <cell r="M515">
            <v>-4300</v>
          </cell>
        </row>
        <row r="516">
          <cell r="A516" t="str">
            <v>201501060</v>
          </cell>
          <cell r="B516" t="str">
            <v>Rateo assicurazioni</v>
          </cell>
          <cell r="C516">
            <v>12000</v>
          </cell>
          <cell r="D516" t="str">
            <v>A</v>
          </cell>
          <cell r="E516">
            <v>12000</v>
          </cell>
          <cell r="F516" t="str">
            <v>A</v>
          </cell>
          <cell r="G516">
            <v>16973.13</v>
          </cell>
          <cell r="H516">
            <v>24973.13</v>
          </cell>
          <cell r="I516">
            <v>8000</v>
          </cell>
          <cell r="J516" t="str">
            <v>A</v>
          </cell>
          <cell r="K516">
            <v>20000</v>
          </cell>
          <cell r="L516" t="str">
            <v>A</v>
          </cell>
          <cell r="M516">
            <v>-20000</v>
          </cell>
        </row>
        <row r="517">
          <cell r="A517" t="str">
            <v>201501070</v>
          </cell>
          <cell r="B517" t="str">
            <v>Rateo interessi Passivi</v>
          </cell>
          <cell r="C517">
            <v>0</v>
          </cell>
          <cell r="E517">
            <v>0</v>
          </cell>
          <cell r="G517">
            <v>0</v>
          </cell>
          <cell r="H517">
            <v>0</v>
          </cell>
          <cell r="I517">
            <v>0</v>
          </cell>
          <cell r="K517">
            <v>0</v>
          </cell>
          <cell r="M517">
            <v>0</v>
          </cell>
        </row>
        <row r="518">
          <cell r="A518" t="str">
            <v>201501071</v>
          </cell>
          <cell r="B518" t="str">
            <v>Rateo interessi pass.altri finanz.</v>
          </cell>
          <cell r="C518">
            <v>23119.45</v>
          </cell>
          <cell r="D518" t="str">
            <v>A</v>
          </cell>
          <cell r="E518">
            <v>23119.45</v>
          </cell>
          <cell r="F518" t="str">
            <v>A</v>
          </cell>
          <cell r="G518">
            <v>23119.45</v>
          </cell>
          <cell r="H518">
            <v>0</v>
          </cell>
          <cell r="I518">
            <v>23119.45</v>
          </cell>
          <cell r="J518" t="str">
            <v>D</v>
          </cell>
          <cell r="K518">
            <v>0</v>
          </cell>
          <cell r="M518">
            <v>0</v>
          </cell>
        </row>
        <row r="519">
          <cell r="A519" t="str">
            <v>201501080</v>
          </cell>
          <cell r="B519" t="str">
            <v>Riscon.Crediti da Clienti</v>
          </cell>
          <cell r="C519">
            <v>0</v>
          </cell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K519">
            <v>0</v>
          </cell>
          <cell r="M519">
            <v>0</v>
          </cell>
        </row>
        <row r="520">
          <cell r="A520" t="str">
            <v>201501090</v>
          </cell>
          <cell r="B520" t="str">
            <v>Rateo canoni Arval</v>
          </cell>
          <cell r="C520">
            <v>0</v>
          </cell>
          <cell r="E520">
            <v>0</v>
          </cell>
          <cell r="G520">
            <v>0</v>
          </cell>
          <cell r="H520">
            <v>0</v>
          </cell>
          <cell r="I520">
            <v>0</v>
          </cell>
          <cell r="K520">
            <v>0</v>
          </cell>
          <cell r="M520">
            <v>0</v>
          </cell>
        </row>
        <row r="521">
          <cell r="M521">
            <v>0</v>
          </cell>
        </row>
        <row r="522">
          <cell r="A522" t="str">
            <v>02</v>
          </cell>
          <cell r="B522" t="str">
            <v>Risconti Passivi</v>
          </cell>
          <cell r="C522">
            <v>0</v>
          </cell>
          <cell r="E522">
            <v>0</v>
          </cell>
          <cell r="G522">
            <v>0</v>
          </cell>
          <cell r="H522">
            <v>0</v>
          </cell>
          <cell r="I522">
            <v>0</v>
          </cell>
          <cell r="K522">
            <v>0</v>
          </cell>
          <cell r="M522">
            <v>0</v>
          </cell>
        </row>
        <row r="523">
          <cell r="A523" t="str">
            <v>201502010</v>
          </cell>
          <cell r="B523" t="str">
            <v>Risc. su int. attivi fin.</v>
          </cell>
          <cell r="C523">
            <v>0</v>
          </cell>
          <cell r="E523">
            <v>0</v>
          </cell>
          <cell r="G523">
            <v>0</v>
          </cell>
          <cell r="H523">
            <v>0</v>
          </cell>
          <cell r="I523">
            <v>0</v>
          </cell>
          <cell r="K523">
            <v>0</v>
          </cell>
          <cell r="M523">
            <v>0</v>
          </cell>
        </row>
        <row r="524">
          <cell r="A524" t="str">
            <v>201502020</v>
          </cell>
          <cell r="B524" t="str">
            <v>Altri risconti passivi</v>
          </cell>
          <cell r="C524">
            <v>0</v>
          </cell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K524">
            <v>0</v>
          </cell>
          <cell r="M524">
            <v>0</v>
          </cell>
        </row>
        <row r="525">
          <cell r="M525">
            <v>0</v>
          </cell>
        </row>
        <row r="526">
          <cell r="A526" t="str">
            <v>21</v>
          </cell>
          <cell r="B526" t="str">
            <v>Conti d'ordine dell'attivo</v>
          </cell>
          <cell r="C526">
            <v>2933072.9</v>
          </cell>
          <cell r="D526" t="str">
            <v>D</v>
          </cell>
          <cell r="E526">
            <v>2933072.9</v>
          </cell>
          <cell r="F526" t="str">
            <v xml:space="preserve"> D</v>
          </cell>
          <cell r="G526">
            <v>0</v>
          </cell>
          <cell r="H526">
            <v>0</v>
          </cell>
          <cell r="I526">
            <v>0</v>
          </cell>
          <cell r="K526">
            <v>2933072.9</v>
          </cell>
          <cell r="L526" t="str">
            <v xml:space="preserve"> D</v>
          </cell>
          <cell r="M526">
            <v>2933072.9</v>
          </cell>
        </row>
        <row r="527">
          <cell r="M527">
            <v>0</v>
          </cell>
        </row>
        <row r="528">
          <cell r="A528" t="str">
            <v>01</v>
          </cell>
          <cell r="B528" t="str">
            <v>Debiti per fidejussioni</v>
          </cell>
          <cell r="C528">
            <v>502500</v>
          </cell>
          <cell r="D528" t="str">
            <v>D</v>
          </cell>
          <cell r="E528">
            <v>502500</v>
          </cell>
          <cell r="F528" t="str">
            <v xml:space="preserve"> D</v>
          </cell>
          <cell r="G528">
            <v>0</v>
          </cell>
          <cell r="H528">
            <v>0</v>
          </cell>
          <cell r="I528">
            <v>0</v>
          </cell>
          <cell r="K528">
            <v>502500</v>
          </cell>
          <cell r="L528" t="str">
            <v xml:space="preserve"> D</v>
          </cell>
          <cell r="M528">
            <v>502500</v>
          </cell>
        </row>
        <row r="529">
          <cell r="A529" t="str">
            <v>01</v>
          </cell>
          <cell r="B529" t="str">
            <v>Debiti per fidejussioni</v>
          </cell>
          <cell r="C529">
            <v>502500</v>
          </cell>
          <cell r="D529" t="str">
            <v>D</v>
          </cell>
          <cell r="E529">
            <v>502500</v>
          </cell>
          <cell r="F529" t="str">
            <v xml:space="preserve"> D</v>
          </cell>
          <cell r="G529">
            <v>0</v>
          </cell>
          <cell r="H529">
            <v>0</v>
          </cell>
          <cell r="I529">
            <v>0</v>
          </cell>
          <cell r="K529">
            <v>502500</v>
          </cell>
          <cell r="L529" t="str">
            <v xml:space="preserve"> D</v>
          </cell>
          <cell r="M529">
            <v>502500</v>
          </cell>
        </row>
        <row r="530">
          <cell r="A530" t="str">
            <v>210101010</v>
          </cell>
          <cell r="B530" t="str">
            <v>Debitori per fidejussioni AGES</v>
          </cell>
          <cell r="C530">
            <v>2500</v>
          </cell>
          <cell r="D530" t="str">
            <v>D</v>
          </cell>
          <cell r="E530">
            <v>2500</v>
          </cell>
          <cell r="F530" t="str">
            <v>D</v>
          </cell>
          <cell r="G530">
            <v>0</v>
          </cell>
          <cell r="H530">
            <v>0</v>
          </cell>
          <cell r="I530">
            <v>0</v>
          </cell>
          <cell r="K530">
            <v>2500</v>
          </cell>
          <cell r="L530" t="str">
            <v>D</v>
          </cell>
          <cell r="M530">
            <v>2500</v>
          </cell>
        </row>
        <row r="531">
          <cell r="A531" t="str">
            <v>210101020</v>
          </cell>
          <cell r="B531" t="str">
            <v>Debitori per fidejussioni BPM SELMA</v>
          </cell>
          <cell r="C531">
            <v>500000</v>
          </cell>
          <cell r="D531" t="str">
            <v>D</v>
          </cell>
          <cell r="E531">
            <v>500000</v>
          </cell>
          <cell r="F531" t="str">
            <v>D</v>
          </cell>
          <cell r="G531">
            <v>0</v>
          </cell>
          <cell r="H531">
            <v>0</v>
          </cell>
          <cell r="I531">
            <v>0</v>
          </cell>
          <cell r="K531">
            <v>500000</v>
          </cell>
          <cell r="L531" t="str">
            <v>D</v>
          </cell>
          <cell r="M531">
            <v>500000</v>
          </cell>
        </row>
        <row r="532">
          <cell r="M532">
            <v>0</v>
          </cell>
        </row>
        <row r="533">
          <cell r="A533" t="str">
            <v>02</v>
          </cell>
          <cell r="B533" t="str">
            <v>Debiti per garanzie reali</v>
          </cell>
          <cell r="C533">
            <v>0</v>
          </cell>
          <cell r="E533">
            <v>0</v>
          </cell>
          <cell r="G533">
            <v>0</v>
          </cell>
          <cell r="H533">
            <v>0</v>
          </cell>
          <cell r="I533">
            <v>0</v>
          </cell>
          <cell r="K533">
            <v>0</v>
          </cell>
          <cell r="M533">
            <v>0</v>
          </cell>
        </row>
        <row r="534">
          <cell r="A534" t="str">
            <v>01</v>
          </cell>
          <cell r="B534" t="str">
            <v>Debiti per garanzie reali</v>
          </cell>
          <cell r="C534">
            <v>0</v>
          </cell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K534">
            <v>0</v>
          </cell>
          <cell r="M534">
            <v>0</v>
          </cell>
        </row>
        <row r="535">
          <cell r="A535" t="str">
            <v>210201010</v>
          </cell>
          <cell r="B535" t="str">
            <v>Debitori per gar. reali</v>
          </cell>
          <cell r="C535">
            <v>0</v>
          </cell>
          <cell r="E535">
            <v>0</v>
          </cell>
          <cell r="G535">
            <v>0</v>
          </cell>
          <cell r="H535">
            <v>0</v>
          </cell>
          <cell r="I535">
            <v>0</v>
          </cell>
          <cell r="K535">
            <v>0</v>
          </cell>
          <cell r="M535">
            <v>0</v>
          </cell>
        </row>
        <row r="536">
          <cell r="M536">
            <v>0</v>
          </cell>
        </row>
        <row r="537">
          <cell r="A537" t="str">
            <v>03</v>
          </cell>
          <cell r="B537" t="str">
            <v>Beni di terzi</v>
          </cell>
          <cell r="C537">
            <v>2430572.9</v>
          </cell>
          <cell r="D537" t="str">
            <v>D</v>
          </cell>
          <cell r="E537">
            <v>2430572.9</v>
          </cell>
          <cell r="F537" t="str">
            <v xml:space="preserve"> D</v>
          </cell>
          <cell r="G537">
            <v>0</v>
          </cell>
          <cell r="H537">
            <v>0</v>
          </cell>
          <cell r="I537">
            <v>0</v>
          </cell>
          <cell r="K537">
            <v>2430572.9</v>
          </cell>
          <cell r="L537" t="str">
            <v xml:space="preserve"> D</v>
          </cell>
          <cell r="M537">
            <v>2430572.9</v>
          </cell>
        </row>
        <row r="538">
          <cell r="A538" t="str">
            <v>01</v>
          </cell>
          <cell r="B538" t="str">
            <v>Beni di terzi</v>
          </cell>
          <cell r="C538">
            <v>2430572.9</v>
          </cell>
          <cell r="D538" t="str">
            <v>D</v>
          </cell>
          <cell r="E538">
            <v>2430572.9</v>
          </cell>
          <cell r="F538" t="str">
            <v xml:space="preserve"> D</v>
          </cell>
          <cell r="G538">
            <v>0</v>
          </cell>
          <cell r="H538">
            <v>0</v>
          </cell>
          <cell r="I538">
            <v>0</v>
          </cell>
          <cell r="K538">
            <v>2430572.9</v>
          </cell>
          <cell r="L538" t="str">
            <v xml:space="preserve"> D</v>
          </cell>
          <cell r="M538">
            <v>2430572.9</v>
          </cell>
        </row>
        <row r="539">
          <cell r="A539" t="str">
            <v>210301010</v>
          </cell>
          <cell r="B539" t="str">
            <v>Merci terzi in c.to lav.</v>
          </cell>
          <cell r="C539">
            <v>0</v>
          </cell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K539">
            <v>0</v>
          </cell>
          <cell r="M539">
            <v>0</v>
          </cell>
        </row>
        <row r="540">
          <cell r="A540" t="str">
            <v>210301020</v>
          </cell>
          <cell r="B540" t="str">
            <v>Beni in leasing</v>
          </cell>
          <cell r="C540">
            <v>0</v>
          </cell>
          <cell r="E540">
            <v>0</v>
          </cell>
          <cell r="G540">
            <v>0</v>
          </cell>
          <cell r="H540">
            <v>0</v>
          </cell>
          <cell r="I540">
            <v>0</v>
          </cell>
          <cell r="K540">
            <v>0</v>
          </cell>
          <cell r="M540">
            <v>0</v>
          </cell>
        </row>
        <row r="541">
          <cell r="A541" t="str">
            <v>210301030</v>
          </cell>
          <cell r="B541" t="str">
            <v>Beni in prestito d'uso</v>
          </cell>
          <cell r="C541">
            <v>0</v>
          </cell>
          <cell r="E541">
            <v>0</v>
          </cell>
          <cell r="G541">
            <v>0</v>
          </cell>
          <cell r="H541">
            <v>0</v>
          </cell>
          <cell r="I541">
            <v>0</v>
          </cell>
          <cell r="K541">
            <v>0</v>
          </cell>
          <cell r="M541">
            <v>0</v>
          </cell>
        </row>
        <row r="542">
          <cell r="A542" t="str">
            <v>210301040</v>
          </cell>
          <cell r="B542" t="str">
            <v>Anticipazioni factoring</v>
          </cell>
          <cell r="C542">
            <v>2430572.9</v>
          </cell>
          <cell r="D542" t="str">
            <v>D</v>
          </cell>
          <cell r="E542">
            <v>2430572.9</v>
          </cell>
          <cell r="F542" t="str">
            <v>D</v>
          </cell>
          <cell r="G542">
            <v>0</v>
          </cell>
          <cell r="H542">
            <v>0</v>
          </cell>
          <cell r="I542">
            <v>0</v>
          </cell>
          <cell r="K542">
            <v>2430572.9</v>
          </cell>
          <cell r="L542" t="str">
            <v>D</v>
          </cell>
          <cell r="M542">
            <v>2430572.9</v>
          </cell>
        </row>
        <row r="543">
          <cell r="M543">
            <v>0</v>
          </cell>
        </row>
        <row r="544">
          <cell r="A544" t="str">
            <v>22</v>
          </cell>
          <cell r="B544" t="str">
            <v>Conti d'ordine del passivo</v>
          </cell>
          <cell r="C544">
            <v>-2933072.9</v>
          </cell>
          <cell r="D544" t="str">
            <v>A</v>
          </cell>
          <cell r="E544">
            <v>-2933072.9</v>
          </cell>
          <cell r="F544" t="str">
            <v xml:space="preserve"> A</v>
          </cell>
          <cell r="G544">
            <v>0</v>
          </cell>
          <cell r="H544">
            <v>0</v>
          </cell>
          <cell r="I544">
            <v>0</v>
          </cell>
          <cell r="K544">
            <v>-2933072.9</v>
          </cell>
          <cell r="L544" t="str">
            <v xml:space="preserve"> A</v>
          </cell>
          <cell r="M544">
            <v>-2933072.9</v>
          </cell>
        </row>
        <row r="545">
          <cell r="M545">
            <v>0</v>
          </cell>
        </row>
        <row r="546">
          <cell r="A546" t="str">
            <v>01</v>
          </cell>
          <cell r="B546" t="str">
            <v>Creditori per fidejussioni</v>
          </cell>
          <cell r="C546">
            <v>-502500</v>
          </cell>
          <cell r="D546" t="str">
            <v>A</v>
          </cell>
          <cell r="E546">
            <v>-502500</v>
          </cell>
          <cell r="F546" t="str">
            <v xml:space="preserve"> A</v>
          </cell>
          <cell r="G546">
            <v>0</v>
          </cell>
          <cell r="H546">
            <v>0</v>
          </cell>
          <cell r="I546">
            <v>0</v>
          </cell>
          <cell r="K546">
            <v>-502500</v>
          </cell>
          <cell r="L546" t="str">
            <v xml:space="preserve"> A</v>
          </cell>
          <cell r="M546">
            <v>-502500</v>
          </cell>
        </row>
        <row r="547">
          <cell r="A547" t="str">
            <v>01</v>
          </cell>
          <cell r="B547" t="str">
            <v>Creditori per fidejussioni</v>
          </cell>
          <cell r="C547">
            <v>-502500</v>
          </cell>
          <cell r="D547" t="str">
            <v>A</v>
          </cell>
          <cell r="E547">
            <v>-502500</v>
          </cell>
          <cell r="F547" t="str">
            <v xml:space="preserve"> A</v>
          </cell>
          <cell r="G547">
            <v>0</v>
          </cell>
          <cell r="H547">
            <v>0</v>
          </cell>
          <cell r="I547">
            <v>0</v>
          </cell>
          <cell r="K547">
            <v>-502500</v>
          </cell>
          <cell r="L547" t="str">
            <v xml:space="preserve"> A</v>
          </cell>
          <cell r="M547">
            <v>-502500</v>
          </cell>
        </row>
        <row r="548">
          <cell r="A548" t="str">
            <v>220101010</v>
          </cell>
          <cell r="B548" t="str">
            <v>Creditori per fidejuss.AGES</v>
          </cell>
          <cell r="C548">
            <v>2500</v>
          </cell>
          <cell r="D548" t="str">
            <v>A</v>
          </cell>
          <cell r="E548">
            <v>2500</v>
          </cell>
          <cell r="F548" t="str">
            <v>A</v>
          </cell>
          <cell r="G548">
            <v>0</v>
          </cell>
          <cell r="H548">
            <v>0</v>
          </cell>
          <cell r="I548">
            <v>0</v>
          </cell>
          <cell r="K548">
            <v>2500</v>
          </cell>
          <cell r="L548" t="str">
            <v>A</v>
          </cell>
          <cell r="M548">
            <v>-2500</v>
          </cell>
        </row>
        <row r="549">
          <cell r="A549" t="str">
            <v>220101020</v>
          </cell>
          <cell r="B549" t="str">
            <v>Creditori per fidejuss.BPM SELMA</v>
          </cell>
          <cell r="C549">
            <v>500000</v>
          </cell>
          <cell r="D549" t="str">
            <v>A</v>
          </cell>
          <cell r="E549">
            <v>500000</v>
          </cell>
          <cell r="F549" t="str">
            <v>A</v>
          </cell>
          <cell r="G549">
            <v>0</v>
          </cell>
          <cell r="H549">
            <v>0</v>
          </cell>
          <cell r="I549">
            <v>0</v>
          </cell>
          <cell r="K549">
            <v>500000</v>
          </cell>
          <cell r="L549" t="str">
            <v>A</v>
          </cell>
          <cell r="M549">
            <v>-500000</v>
          </cell>
        </row>
        <row r="550">
          <cell r="M550">
            <v>0</v>
          </cell>
        </row>
        <row r="551">
          <cell r="A551" t="str">
            <v>02</v>
          </cell>
          <cell r="B551" t="str">
            <v>Creditori per garanzie reali</v>
          </cell>
          <cell r="C551">
            <v>0</v>
          </cell>
          <cell r="E551">
            <v>0</v>
          </cell>
          <cell r="G551">
            <v>0</v>
          </cell>
          <cell r="H551">
            <v>0</v>
          </cell>
          <cell r="I551">
            <v>0</v>
          </cell>
          <cell r="K551">
            <v>0</v>
          </cell>
          <cell r="M551">
            <v>0</v>
          </cell>
        </row>
        <row r="552">
          <cell r="A552" t="str">
            <v>01</v>
          </cell>
          <cell r="B552" t="str">
            <v>Creditori per garanzie reali</v>
          </cell>
          <cell r="C552">
            <v>0</v>
          </cell>
          <cell r="E552">
            <v>0</v>
          </cell>
          <cell r="G552">
            <v>0</v>
          </cell>
          <cell r="H552">
            <v>0</v>
          </cell>
          <cell r="I552">
            <v>0</v>
          </cell>
          <cell r="K552">
            <v>0</v>
          </cell>
          <cell r="M552">
            <v>0</v>
          </cell>
        </row>
        <row r="553">
          <cell r="A553" t="str">
            <v>220201010</v>
          </cell>
          <cell r="B553" t="str">
            <v>Creditori per gar. reali</v>
          </cell>
          <cell r="C553">
            <v>0</v>
          </cell>
          <cell r="E553">
            <v>0</v>
          </cell>
          <cell r="G553">
            <v>0</v>
          </cell>
          <cell r="H553">
            <v>0</v>
          </cell>
          <cell r="I553">
            <v>0</v>
          </cell>
          <cell r="K553">
            <v>0</v>
          </cell>
          <cell r="M553">
            <v>0</v>
          </cell>
        </row>
        <row r="554">
          <cell r="M554">
            <v>0</v>
          </cell>
        </row>
        <row r="555">
          <cell r="A555" t="str">
            <v>03</v>
          </cell>
          <cell r="B555" t="str">
            <v>Depositari di beni di terzi</v>
          </cell>
          <cell r="C555">
            <v>-2430572.9</v>
          </cell>
          <cell r="D555" t="str">
            <v>A</v>
          </cell>
          <cell r="E555">
            <v>-2430572.9</v>
          </cell>
          <cell r="F555" t="str">
            <v xml:space="preserve"> A</v>
          </cell>
          <cell r="G555">
            <v>0</v>
          </cell>
          <cell r="H555">
            <v>0</v>
          </cell>
          <cell r="I555">
            <v>0</v>
          </cell>
          <cell r="K555">
            <v>-2430572.9</v>
          </cell>
          <cell r="L555" t="str">
            <v xml:space="preserve"> A</v>
          </cell>
          <cell r="M555">
            <v>-2430572.9</v>
          </cell>
        </row>
        <row r="556">
          <cell r="A556" t="str">
            <v>01</v>
          </cell>
          <cell r="B556" t="str">
            <v>Depositari di beni di terzi</v>
          </cell>
          <cell r="C556">
            <v>-2430572.9</v>
          </cell>
          <cell r="D556" t="str">
            <v>A</v>
          </cell>
          <cell r="E556">
            <v>-2430572.9</v>
          </cell>
          <cell r="F556" t="str">
            <v xml:space="preserve"> A</v>
          </cell>
          <cell r="G556">
            <v>0</v>
          </cell>
          <cell r="H556">
            <v>0</v>
          </cell>
          <cell r="I556">
            <v>0</v>
          </cell>
          <cell r="K556">
            <v>-2430572.9</v>
          </cell>
          <cell r="L556" t="str">
            <v xml:space="preserve"> A</v>
          </cell>
          <cell r="M556">
            <v>-2430572.9</v>
          </cell>
        </row>
        <row r="557">
          <cell r="A557" t="str">
            <v>220301010</v>
          </cell>
          <cell r="B557" t="str">
            <v>Depositari merci c.to lav</v>
          </cell>
          <cell r="C557">
            <v>0</v>
          </cell>
          <cell r="E557">
            <v>0</v>
          </cell>
          <cell r="G557">
            <v>0</v>
          </cell>
          <cell r="H557">
            <v>0</v>
          </cell>
          <cell r="I557">
            <v>0</v>
          </cell>
          <cell r="K557">
            <v>0</v>
          </cell>
          <cell r="M557">
            <v>0</v>
          </cell>
        </row>
        <row r="558">
          <cell r="A558" t="str">
            <v>220301020</v>
          </cell>
          <cell r="B558" t="str">
            <v>Cedenti beni in leasing</v>
          </cell>
          <cell r="C558">
            <v>0</v>
          </cell>
          <cell r="E558">
            <v>0</v>
          </cell>
          <cell r="G558">
            <v>0</v>
          </cell>
          <cell r="H558">
            <v>0</v>
          </cell>
          <cell r="I558">
            <v>0</v>
          </cell>
          <cell r="K558">
            <v>0</v>
          </cell>
          <cell r="M558">
            <v>0</v>
          </cell>
        </row>
        <row r="559">
          <cell r="A559" t="str">
            <v>220301030</v>
          </cell>
          <cell r="B559" t="str">
            <v>Cedenti beni in prest.uso</v>
          </cell>
          <cell r="C559">
            <v>0</v>
          </cell>
          <cell r="E559">
            <v>0</v>
          </cell>
          <cell r="G559">
            <v>0</v>
          </cell>
          <cell r="H559">
            <v>0</v>
          </cell>
          <cell r="I559">
            <v>0</v>
          </cell>
          <cell r="K559">
            <v>0</v>
          </cell>
          <cell r="M559">
            <v>0</v>
          </cell>
        </row>
        <row r="560">
          <cell r="A560" t="str">
            <v>220301040</v>
          </cell>
          <cell r="B560" t="str">
            <v>Società di factoring c/anticipaz.</v>
          </cell>
          <cell r="C560">
            <v>2430572.9</v>
          </cell>
          <cell r="D560" t="str">
            <v>A</v>
          </cell>
          <cell r="E560">
            <v>2430572.9</v>
          </cell>
          <cell r="F560" t="str">
            <v>A</v>
          </cell>
          <cell r="G560">
            <v>0</v>
          </cell>
          <cell r="H560">
            <v>0</v>
          </cell>
          <cell r="I560">
            <v>0</v>
          </cell>
          <cell r="K560">
            <v>2430572.9</v>
          </cell>
          <cell r="L560" t="str">
            <v>A</v>
          </cell>
          <cell r="M560">
            <v>-2430572.9</v>
          </cell>
        </row>
        <row r="561">
          <cell r="M561">
            <v>0</v>
          </cell>
        </row>
        <row r="562">
          <cell r="A562" t="str">
            <v>30</v>
          </cell>
          <cell r="B562" t="str">
            <v>Ricavi</v>
          </cell>
          <cell r="C562">
            <v>0</v>
          </cell>
          <cell r="E562">
            <v>0</v>
          </cell>
          <cell r="G562">
            <v>5016943.33</v>
          </cell>
          <cell r="H562">
            <v>93816545.930000007</v>
          </cell>
          <cell r="I562">
            <v>-88799602.599999994</v>
          </cell>
          <cell r="J562" t="str">
            <v>A</v>
          </cell>
          <cell r="K562">
            <v>-88799602.599999994</v>
          </cell>
          <cell r="L562" t="str">
            <v xml:space="preserve"> A</v>
          </cell>
          <cell r="M562">
            <v>-88799602.599999994</v>
          </cell>
        </row>
        <row r="563">
          <cell r="M563">
            <v>0</v>
          </cell>
        </row>
        <row r="564">
          <cell r="A564" t="str">
            <v>18</v>
          </cell>
          <cell r="B564" t="str">
            <v>Valore della produzione</v>
          </cell>
          <cell r="C564">
            <v>0</v>
          </cell>
          <cell r="E564">
            <v>0</v>
          </cell>
          <cell r="G564">
            <v>5016943.33</v>
          </cell>
          <cell r="H564">
            <v>93816545.930000007</v>
          </cell>
          <cell r="I564">
            <v>-88799602.599999994</v>
          </cell>
          <cell r="J564" t="str">
            <v>A</v>
          </cell>
          <cell r="K564">
            <v>-88799602.599999994</v>
          </cell>
          <cell r="L564" t="str">
            <v xml:space="preserve"> A</v>
          </cell>
          <cell r="M564">
            <v>-88799602.599999994</v>
          </cell>
        </row>
        <row r="565">
          <cell r="A565" t="str">
            <v>01</v>
          </cell>
          <cell r="B565" t="str">
            <v>Ricavi per vendite</v>
          </cell>
          <cell r="C565">
            <v>0</v>
          </cell>
          <cell r="E565">
            <v>0</v>
          </cell>
          <cell r="G565">
            <v>4098871.57</v>
          </cell>
          <cell r="H565">
            <v>82515423.290000007</v>
          </cell>
          <cell r="I565">
            <v>-78416551.719999999</v>
          </cell>
          <cell r="J565" t="str">
            <v>A</v>
          </cell>
          <cell r="K565">
            <v>-78416551.719999999</v>
          </cell>
          <cell r="L565" t="str">
            <v xml:space="preserve"> A</v>
          </cell>
          <cell r="M565">
            <v>-78416551.719999999</v>
          </cell>
        </row>
        <row r="566">
          <cell r="A566" t="str">
            <v>301801010</v>
          </cell>
          <cell r="B566" t="str">
            <v>Vendite Nazionali</v>
          </cell>
          <cell r="C566">
            <v>0</v>
          </cell>
          <cell r="E566">
            <v>0</v>
          </cell>
          <cell r="G566">
            <v>4917.1000000000004</v>
          </cell>
          <cell r="H566">
            <v>10730529.609999999</v>
          </cell>
          <cell r="I566">
            <v>10725612.51</v>
          </cell>
          <cell r="J566" t="str">
            <v>A</v>
          </cell>
          <cell r="K566">
            <v>10725612.51</v>
          </cell>
          <cell r="L566" t="str">
            <v>A</v>
          </cell>
          <cell r="M566">
            <v>-10725612.51</v>
          </cell>
        </row>
        <row r="567">
          <cell r="A567" t="str">
            <v>301801011</v>
          </cell>
          <cell r="B567" t="str">
            <v>Note di variaz.ai ricavi Nazionali</v>
          </cell>
          <cell r="C567">
            <v>0</v>
          </cell>
          <cell r="E567">
            <v>0</v>
          </cell>
          <cell r="G567">
            <v>77862.55</v>
          </cell>
          <cell r="H567">
            <v>23842.959999999999</v>
          </cell>
          <cell r="I567">
            <v>54019.59</v>
          </cell>
          <cell r="J567" t="str">
            <v>D</v>
          </cell>
          <cell r="K567">
            <v>54019.59</v>
          </cell>
          <cell r="L567" t="str">
            <v>D</v>
          </cell>
          <cell r="M567">
            <v>54019.59</v>
          </cell>
        </row>
        <row r="568">
          <cell r="A568" t="str">
            <v>301801012</v>
          </cell>
          <cell r="B568" t="str">
            <v>Rettifiche ai ricavi Nazionali</v>
          </cell>
          <cell r="C568">
            <v>0</v>
          </cell>
          <cell r="E568">
            <v>0</v>
          </cell>
          <cell r="G568">
            <v>124979.28</v>
          </cell>
          <cell r="H568">
            <v>0</v>
          </cell>
          <cell r="I568">
            <v>124979.28</v>
          </cell>
          <cell r="J568" t="str">
            <v>D</v>
          </cell>
          <cell r="K568">
            <v>124979.28</v>
          </cell>
          <cell r="L568" t="str">
            <v>D</v>
          </cell>
          <cell r="M568">
            <v>124979.28</v>
          </cell>
        </row>
        <row r="569">
          <cell r="A569" t="str">
            <v>301801015</v>
          </cell>
          <cell r="B569" t="str">
            <v>Vendite per Campionat. Nazionali</v>
          </cell>
          <cell r="C569">
            <v>0</v>
          </cell>
          <cell r="E569">
            <v>0</v>
          </cell>
          <cell r="G569">
            <v>0</v>
          </cell>
          <cell r="H569">
            <v>1017</v>
          </cell>
          <cell r="I569">
            <v>1017</v>
          </cell>
          <cell r="J569" t="str">
            <v>A</v>
          </cell>
          <cell r="K569">
            <v>1017</v>
          </cell>
          <cell r="L569" t="str">
            <v>A</v>
          </cell>
          <cell r="M569">
            <v>-1017</v>
          </cell>
        </row>
        <row r="570">
          <cell r="A570" t="str">
            <v>301801020</v>
          </cell>
          <cell r="B570" t="str">
            <v>Resi su Vendite Nazionali</v>
          </cell>
          <cell r="C570">
            <v>0</v>
          </cell>
          <cell r="E570">
            <v>0</v>
          </cell>
          <cell r="G570">
            <v>40966.300000000003</v>
          </cell>
          <cell r="H570">
            <v>0</v>
          </cell>
          <cell r="I570">
            <v>40966.300000000003</v>
          </cell>
          <cell r="J570" t="str">
            <v>D</v>
          </cell>
          <cell r="K570">
            <v>40966.300000000003</v>
          </cell>
          <cell r="L570" t="str">
            <v>D</v>
          </cell>
          <cell r="M570">
            <v>40966.300000000003</v>
          </cell>
        </row>
        <row r="571">
          <cell r="A571" t="str">
            <v>301801030</v>
          </cell>
          <cell r="B571" t="str">
            <v>Sost.resi su Vendite  Nazionali</v>
          </cell>
          <cell r="C571">
            <v>0</v>
          </cell>
          <cell r="E571">
            <v>0</v>
          </cell>
          <cell r="G571">
            <v>0</v>
          </cell>
          <cell r="H571">
            <v>0</v>
          </cell>
          <cell r="I571">
            <v>0</v>
          </cell>
          <cell r="K571">
            <v>0</v>
          </cell>
          <cell r="M571">
            <v>0</v>
          </cell>
        </row>
        <row r="572">
          <cell r="A572" t="str">
            <v>301801040</v>
          </cell>
          <cell r="B572" t="str">
            <v>Sconti e abb. su Vendite Nazionali</v>
          </cell>
          <cell r="C572">
            <v>0</v>
          </cell>
          <cell r="E572">
            <v>0</v>
          </cell>
          <cell r="G572">
            <v>0</v>
          </cell>
          <cell r="H572">
            <v>0</v>
          </cell>
          <cell r="I572">
            <v>0</v>
          </cell>
          <cell r="K572">
            <v>0</v>
          </cell>
          <cell r="M572">
            <v>0</v>
          </cell>
        </row>
        <row r="573">
          <cell r="A573" t="str">
            <v>301801050</v>
          </cell>
          <cell r="B573" t="str">
            <v>Vendite Comunitarie</v>
          </cell>
          <cell r="C573">
            <v>0</v>
          </cell>
          <cell r="E573">
            <v>0</v>
          </cell>
          <cell r="G573">
            <v>0</v>
          </cell>
          <cell r="H573">
            <v>31459963.670000002</v>
          </cell>
          <cell r="I573">
            <v>31459963.670000002</v>
          </cell>
          <cell r="J573" t="str">
            <v>A</v>
          </cell>
          <cell r="K573">
            <v>31459963.670000002</v>
          </cell>
          <cell r="L573" t="str">
            <v>A</v>
          </cell>
          <cell r="M573">
            <v>-31459963.670000002</v>
          </cell>
        </row>
        <row r="574">
          <cell r="A574" t="str">
            <v>301801051</v>
          </cell>
          <cell r="B574" t="str">
            <v>Vendite Comunitarie a VEE Romania</v>
          </cell>
          <cell r="C574">
            <v>0</v>
          </cell>
          <cell r="E574">
            <v>0</v>
          </cell>
          <cell r="G574">
            <v>2081.85</v>
          </cell>
          <cell r="H574">
            <v>26788683.640000001</v>
          </cell>
          <cell r="I574">
            <v>26786601.789999999</v>
          </cell>
          <cell r="J574" t="str">
            <v>A</v>
          </cell>
          <cell r="K574">
            <v>26786601.789999999</v>
          </cell>
          <cell r="L574" t="str">
            <v>A</v>
          </cell>
          <cell r="M574">
            <v>-26786601.789999999</v>
          </cell>
        </row>
        <row r="575">
          <cell r="A575" t="str">
            <v>301801052</v>
          </cell>
          <cell r="B575" t="str">
            <v>Note di variaz.ai ricavi Comunitari</v>
          </cell>
          <cell r="C575">
            <v>0</v>
          </cell>
          <cell r="E575">
            <v>0</v>
          </cell>
          <cell r="G575">
            <v>194004.89</v>
          </cell>
          <cell r="H575">
            <v>32559.040000000001</v>
          </cell>
          <cell r="I575">
            <v>161445.85</v>
          </cell>
          <cell r="J575" t="str">
            <v>D</v>
          </cell>
          <cell r="K575">
            <v>161445.85</v>
          </cell>
          <cell r="L575" t="str">
            <v>D</v>
          </cell>
          <cell r="M575">
            <v>161445.85</v>
          </cell>
        </row>
        <row r="576">
          <cell r="A576" t="str">
            <v>301801053</v>
          </cell>
          <cell r="B576" t="str">
            <v>Rettifiche ai ricavi Comunitari</v>
          </cell>
          <cell r="C576">
            <v>0</v>
          </cell>
          <cell r="E576">
            <v>0</v>
          </cell>
          <cell r="G576">
            <v>1333904.97</v>
          </cell>
          <cell r="H576">
            <v>4133</v>
          </cell>
          <cell r="I576">
            <v>1329771.97</v>
          </cell>
          <cell r="J576" t="str">
            <v>D</v>
          </cell>
          <cell r="K576">
            <v>1329771.97</v>
          </cell>
          <cell r="L576" t="str">
            <v>D</v>
          </cell>
          <cell r="M576">
            <v>1329771.97</v>
          </cell>
        </row>
        <row r="577">
          <cell r="A577" t="str">
            <v>301801054</v>
          </cell>
          <cell r="B577" t="str">
            <v>Note di variazione ai ricavi VEE</v>
          </cell>
          <cell r="C577">
            <v>0</v>
          </cell>
          <cell r="E577">
            <v>0</v>
          </cell>
          <cell r="G577">
            <v>322387.52</v>
          </cell>
          <cell r="H577">
            <v>0</v>
          </cell>
          <cell r="I577">
            <v>322387.52</v>
          </cell>
          <cell r="J577" t="str">
            <v>D</v>
          </cell>
          <cell r="K577">
            <v>322387.52</v>
          </cell>
          <cell r="L577" t="str">
            <v>D</v>
          </cell>
          <cell r="M577">
            <v>322387.52</v>
          </cell>
        </row>
        <row r="578">
          <cell r="A578" t="str">
            <v>301801055</v>
          </cell>
          <cell r="B578" t="str">
            <v>Vendite per Campionat. Comunitarie</v>
          </cell>
          <cell r="C578">
            <v>0</v>
          </cell>
          <cell r="E578">
            <v>0</v>
          </cell>
          <cell r="G578">
            <v>0</v>
          </cell>
          <cell r="H578">
            <v>255618.95</v>
          </cell>
          <cell r="I578">
            <v>255618.95</v>
          </cell>
          <cell r="J578" t="str">
            <v>A</v>
          </cell>
          <cell r="K578">
            <v>255618.95</v>
          </cell>
          <cell r="L578" t="str">
            <v>A</v>
          </cell>
          <cell r="M578">
            <v>-255618.95</v>
          </cell>
        </row>
        <row r="579">
          <cell r="A579" t="str">
            <v>301801056</v>
          </cell>
          <cell r="B579" t="str">
            <v>Rettifiche ai ricavi VEE</v>
          </cell>
          <cell r="C579">
            <v>0</v>
          </cell>
          <cell r="E579">
            <v>0</v>
          </cell>
          <cell r="G579">
            <v>148561.35</v>
          </cell>
          <cell r="H579">
            <v>0</v>
          </cell>
          <cell r="I579">
            <v>148561.35</v>
          </cell>
          <cell r="J579" t="str">
            <v>D</v>
          </cell>
          <cell r="K579">
            <v>148561.35</v>
          </cell>
          <cell r="L579" t="str">
            <v>D</v>
          </cell>
          <cell r="M579">
            <v>148561.35</v>
          </cell>
        </row>
        <row r="580">
          <cell r="A580" t="str">
            <v>301801060</v>
          </cell>
          <cell r="B580" t="str">
            <v>Resi su Vendite Comunitarie</v>
          </cell>
          <cell r="C580">
            <v>0</v>
          </cell>
          <cell r="E580">
            <v>0</v>
          </cell>
          <cell r="G580">
            <v>273917.48</v>
          </cell>
          <cell r="H580">
            <v>559.5</v>
          </cell>
          <cell r="I580">
            <v>273357.98</v>
          </cell>
          <cell r="J580" t="str">
            <v>D</v>
          </cell>
          <cell r="K580">
            <v>273357.98</v>
          </cell>
          <cell r="L580" t="str">
            <v>D</v>
          </cell>
          <cell r="M580">
            <v>273357.98</v>
          </cell>
        </row>
        <row r="581">
          <cell r="A581" t="str">
            <v>301801061</v>
          </cell>
          <cell r="B581" t="str">
            <v>Resi su Vendite Comunitarie a VEE</v>
          </cell>
          <cell r="C581">
            <v>0</v>
          </cell>
          <cell r="E581">
            <v>0</v>
          </cell>
          <cell r="G581">
            <v>733156.94</v>
          </cell>
          <cell r="H581">
            <v>12738.88</v>
          </cell>
          <cell r="I581">
            <v>720418.06</v>
          </cell>
          <cell r="J581" t="str">
            <v>D</v>
          </cell>
          <cell r="K581">
            <v>720418.06</v>
          </cell>
          <cell r="L581" t="str">
            <v>D</v>
          </cell>
          <cell r="M581">
            <v>720418.06</v>
          </cell>
        </row>
        <row r="582">
          <cell r="A582" t="str">
            <v>301801070</v>
          </cell>
          <cell r="B582" t="str">
            <v>Sost.resi su Vendite  Comunitarie</v>
          </cell>
          <cell r="C582">
            <v>0</v>
          </cell>
          <cell r="E582">
            <v>0</v>
          </cell>
          <cell r="G582">
            <v>0</v>
          </cell>
          <cell r="H582">
            <v>0</v>
          </cell>
          <cell r="I582">
            <v>0</v>
          </cell>
          <cell r="K582">
            <v>0</v>
          </cell>
          <cell r="M582">
            <v>0</v>
          </cell>
        </row>
        <row r="583">
          <cell r="A583" t="str">
            <v>301801080</v>
          </cell>
          <cell r="B583" t="str">
            <v>Sconti e abb. su Vend. Comunitarie</v>
          </cell>
          <cell r="C583">
            <v>0</v>
          </cell>
          <cell r="E583">
            <v>0</v>
          </cell>
          <cell r="G583">
            <v>0.13</v>
          </cell>
          <cell r="H583">
            <v>0</v>
          </cell>
          <cell r="I583">
            <v>0.13</v>
          </cell>
          <cell r="J583" t="str">
            <v>D</v>
          </cell>
          <cell r="K583">
            <v>0.13</v>
          </cell>
          <cell r="L583" t="str">
            <v>D</v>
          </cell>
          <cell r="M583">
            <v>0.13</v>
          </cell>
        </row>
        <row r="584">
          <cell r="A584" t="str">
            <v>301801090</v>
          </cell>
          <cell r="B584" t="str">
            <v>Vendite Extra-Comunitarie</v>
          </cell>
          <cell r="C584">
            <v>0</v>
          </cell>
          <cell r="E584">
            <v>0</v>
          </cell>
          <cell r="G584">
            <v>62654.79</v>
          </cell>
          <cell r="H584">
            <v>12592448.93</v>
          </cell>
          <cell r="I584">
            <v>12529794.140000001</v>
          </cell>
          <cell r="J584" t="str">
            <v>A</v>
          </cell>
          <cell r="K584">
            <v>12529794.140000001</v>
          </cell>
          <cell r="L584" t="str">
            <v>A</v>
          </cell>
          <cell r="M584">
            <v>-12529794.140000001</v>
          </cell>
        </row>
        <row r="585">
          <cell r="A585" t="str">
            <v>301801091</v>
          </cell>
          <cell r="B585" t="str">
            <v>Vendite Comun/Extracomun.a Viney</v>
          </cell>
          <cell r="C585">
            <v>0</v>
          </cell>
          <cell r="E585">
            <v>0</v>
          </cell>
          <cell r="G585">
            <v>0</v>
          </cell>
          <cell r="H585">
            <v>448226.4</v>
          </cell>
          <cell r="I585">
            <v>448226.4</v>
          </cell>
          <cell r="J585" t="str">
            <v>A</v>
          </cell>
          <cell r="K585">
            <v>448226.4</v>
          </cell>
          <cell r="L585" t="str">
            <v>A</v>
          </cell>
          <cell r="M585">
            <v>-448226.4</v>
          </cell>
        </row>
        <row r="586">
          <cell r="A586" t="str">
            <v>301801092</v>
          </cell>
          <cell r="B586" t="str">
            <v>Note di variaz.ai ricavi Extracomun</v>
          </cell>
          <cell r="C586">
            <v>0</v>
          </cell>
          <cell r="E586">
            <v>0</v>
          </cell>
          <cell r="G586">
            <v>64845.62</v>
          </cell>
          <cell r="H586">
            <v>0</v>
          </cell>
          <cell r="I586">
            <v>64845.62</v>
          </cell>
          <cell r="J586" t="str">
            <v>D</v>
          </cell>
          <cell r="K586">
            <v>64845.62</v>
          </cell>
          <cell r="L586" t="str">
            <v>D</v>
          </cell>
          <cell r="M586">
            <v>64845.62</v>
          </cell>
        </row>
        <row r="587">
          <cell r="A587" t="str">
            <v>301801093</v>
          </cell>
          <cell r="B587" t="str">
            <v>Rettifiche ai ricavi Extracomunit.</v>
          </cell>
          <cell r="C587">
            <v>0</v>
          </cell>
          <cell r="E587">
            <v>0</v>
          </cell>
          <cell r="G587">
            <v>571693.06000000006</v>
          </cell>
          <cell r="H587">
            <v>107233.23</v>
          </cell>
          <cell r="I587">
            <v>464459.83</v>
          </cell>
          <cell r="J587" t="str">
            <v>D</v>
          </cell>
          <cell r="K587">
            <v>464459.83</v>
          </cell>
          <cell r="L587" t="str">
            <v>D</v>
          </cell>
          <cell r="M587">
            <v>464459.83</v>
          </cell>
        </row>
        <row r="588">
          <cell r="A588" t="str">
            <v>301801094</v>
          </cell>
          <cell r="B588" t="str">
            <v>Note di variazione ai ricavi Viney</v>
          </cell>
          <cell r="C588">
            <v>0</v>
          </cell>
          <cell r="E588">
            <v>0</v>
          </cell>
          <cell r="G588">
            <v>43729.39</v>
          </cell>
          <cell r="H588">
            <v>0</v>
          </cell>
          <cell r="I588">
            <v>43729.39</v>
          </cell>
          <cell r="J588" t="str">
            <v>D</v>
          </cell>
          <cell r="K588">
            <v>43729.39</v>
          </cell>
          <cell r="L588" t="str">
            <v>D</v>
          </cell>
          <cell r="M588">
            <v>43729.39</v>
          </cell>
        </row>
        <row r="589">
          <cell r="A589" t="str">
            <v>301801095</v>
          </cell>
          <cell r="B589" t="str">
            <v>Vendite per Campionat. Extra-Comun.</v>
          </cell>
          <cell r="C589">
            <v>0</v>
          </cell>
          <cell r="E589">
            <v>0</v>
          </cell>
          <cell r="G589">
            <v>0</v>
          </cell>
          <cell r="H589">
            <v>8535.82</v>
          </cell>
          <cell r="I589">
            <v>8535.82</v>
          </cell>
          <cell r="J589" t="str">
            <v>A</v>
          </cell>
          <cell r="K589">
            <v>8535.82</v>
          </cell>
          <cell r="L589" t="str">
            <v>A</v>
          </cell>
          <cell r="M589">
            <v>-8535.82</v>
          </cell>
        </row>
        <row r="590">
          <cell r="A590" t="str">
            <v>301801096</v>
          </cell>
          <cell r="B590" t="str">
            <v>Rettifiche ai ricavi Viney</v>
          </cell>
          <cell r="C590">
            <v>0</v>
          </cell>
          <cell r="E590">
            <v>0</v>
          </cell>
          <cell r="G590">
            <v>0</v>
          </cell>
          <cell r="H590">
            <v>0</v>
          </cell>
          <cell r="I590">
            <v>0</v>
          </cell>
          <cell r="K590">
            <v>0</v>
          </cell>
          <cell r="M590">
            <v>0</v>
          </cell>
        </row>
        <row r="591">
          <cell r="A591" t="str">
            <v>301801100</v>
          </cell>
          <cell r="B591" t="str">
            <v>Resi su Vendite Extra-Comunitarie</v>
          </cell>
          <cell r="C591">
            <v>0</v>
          </cell>
          <cell r="E591">
            <v>0</v>
          </cell>
          <cell r="G591">
            <v>99208.35</v>
          </cell>
          <cell r="H591">
            <v>49332.66</v>
          </cell>
          <cell r="I591">
            <v>49875.69</v>
          </cell>
          <cell r="J591" t="str">
            <v>D</v>
          </cell>
          <cell r="K591">
            <v>49875.69</v>
          </cell>
          <cell r="L591" t="str">
            <v>D</v>
          </cell>
          <cell r="M591">
            <v>49875.69</v>
          </cell>
        </row>
        <row r="592">
          <cell r="A592" t="str">
            <v>301801101</v>
          </cell>
          <cell r="B592" t="str">
            <v>Resi su Vend.Extra-Comun.a Viney</v>
          </cell>
          <cell r="C592">
            <v>0</v>
          </cell>
          <cell r="E592">
            <v>0</v>
          </cell>
          <cell r="G592">
            <v>0</v>
          </cell>
          <cell r="H592">
            <v>0</v>
          </cell>
          <cell r="I592">
            <v>0</v>
          </cell>
          <cell r="K592">
            <v>0</v>
          </cell>
          <cell r="M592">
            <v>0</v>
          </cell>
        </row>
        <row r="593">
          <cell r="A593" t="str">
            <v>301801110</v>
          </cell>
          <cell r="B593" t="str">
            <v>Sostit. resi Vend.Extra-Comunitarie</v>
          </cell>
          <cell r="C593">
            <v>0</v>
          </cell>
          <cell r="E593">
            <v>0</v>
          </cell>
          <cell r="G593">
            <v>0</v>
          </cell>
          <cell r="H593">
            <v>0</v>
          </cell>
          <cell r="I593">
            <v>0</v>
          </cell>
          <cell r="K593">
            <v>0</v>
          </cell>
          <cell r="M593">
            <v>0</v>
          </cell>
        </row>
        <row r="594">
          <cell r="A594" t="str">
            <v>301801120</v>
          </cell>
          <cell r="B594" t="str">
            <v>Sconti e abb.Vend. Extracomunitarie</v>
          </cell>
          <cell r="C594">
            <v>0</v>
          </cell>
          <cell r="E594">
            <v>0</v>
          </cell>
          <cell r="G594">
            <v>0</v>
          </cell>
          <cell r="H594">
            <v>0</v>
          </cell>
          <cell r="I594">
            <v>0</v>
          </cell>
          <cell r="K594">
            <v>0</v>
          </cell>
          <cell r="M594">
            <v>0</v>
          </cell>
        </row>
        <row r="595">
          <cell r="A595" t="str">
            <v>301801130</v>
          </cell>
          <cell r="B595" t="str">
            <v>Altre rettifiche</v>
          </cell>
          <cell r="C595">
            <v>0</v>
          </cell>
          <cell r="E595">
            <v>0</v>
          </cell>
          <cell r="G595">
            <v>0</v>
          </cell>
          <cell r="H595">
            <v>0</v>
          </cell>
          <cell r="I595">
            <v>0</v>
          </cell>
          <cell r="K595">
            <v>0</v>
          </cell>
          <cell r="M595">
            <v>0</v>
          </cell>
        </row>
        <row r="596">
          <cell r="M596">
            <v>0</v>
          </cell>
        </row>
        <row r="597">
          <cell r="A597" t="str">
            <v>02</v>
          </cell>
          <cell r="B597" t="str">
            <v>Ricavi per Prestazioni di Servizi</v>
          </cell>
          <cell r="C597">
            <v>0</v>
          </cell>
          <cell r="E597">
            <v>0</v>
          </cell>
          <cell r="G597">
            <v>452902.54</v>
          </cell>
          <cell r="H597">
            <v>7123955.8200000003</v>
          </cell>
          <cell r="I597">
            <v>-6671053.2800000003</v>
          </cell>
          <cell r="J597" t="str">
            <v>A</v>
          </cell>
          <cell r="K597">
            <v>-6671053.2800000003</v>
          </cell>
          <cell r="L597" t="str">
            <v xml:space="preserve"> A</v>
          </cell>
          <cell r="M597">
            <v>-6671053.2800000003</v>
          </cell>
        </row>
        <row r="598">
          <cell r="A598" t="str">
            <v>301802010</v>
          </cell>
          <cell r="B598" t="str">
            <v>Compartecipaz. Clienti per Attrezz.</v>
          </cell>
          <cell r="C598">
            <v>0</v>
          </cell>
          <cell r="E598">
            <v>0</v>
          </cell>
          <cell r="G598">
            <v>425000</v>
          </cell>
          <cell r="H598">
            <v>3755058.95</v>
          </cell>
          <cell r="I598">
            <v>3330058.95</v>
          </cell>
          <cell r="J598" t="str">
            <v>A</v>
          </cell>
          <cell r="K598">
            <v>3330058.95</v>
          </cell>
          <cell r="L598" t="str">
            <v>A</v>
          </cell>
          <cell r="M598">
            <v>-3330058.95</v>
          </cell>
        </row>
        <row r="599">
          <cell r="A599" t="str">
            <v>301802020</v>
          </cell>
          <cell r="B599" t="str">
            <v>Vend. Stampi Attrezzat. Macchinario</v>
          </cell>
          <cell r="C599">
            <v>0</v>
          </cell>
          <cell r="E599">
            <v>0</v>
          </cell>
          <cell r="G599">
            <v>0</v>
          </cell>
          <cell r="H599">
            <v>0</v>
          </cell>
          <cell r="I599">
            <v>0</v>
          </cell>
          <cell r="K599">
            <v>0</v>
          </cell>
          <cell r="M599">
            <v>0</v>
          </cell>
        </row>
        <row r="600">
          <cell r="A600" t="str">
            <v>301802030</v>
          </cell>
          <cell r="B600" t="str">
            <v>Vendita sfridi di produzione</v>
          </cell>
          <cell r="C600">
            <v>0</v>
          </cell>
          <cell r="E600">
            <v>0</v>
          </cell>
          <cell r="G600">
            <v>0</v>
          </cell>
          <cell r="H600">
            <v>231211.64</v>
          </cell>
          <cell r="I600">
            <v>231211.64</v>
          </cell>
          <cell r="J600" t="str">
            <v>A</v>
          </cell>
          <cell r="K600">
            <v>231211.64</v>
          </cell>
          <cell r="L600" t="str">
            <v>A</v>
          </cell>
          <cell r="M600">
            <v>-231211.64</v>
          </cell>
        </row>
        <row r="601">
          <cell r="A601" t="str">
            <v>301802040</v>
          </cell>
          <cell r="B601" t="str">
            <v>Prest.servizio a terzi</v>
          </cell>
          <cell r="C601">
            <v>0</v>
          </cell>
          <cell r="E601">
            <v>0</v>
          </cell>
          <cell r="G601">
            <v>0</v>
          </cell>
          <cell r="H601">
            <v>0</v>
          </cell>
          <cell r="I601">
            <v>0</v>
          </cell>
          <cell r="K601">
            <v>0</v>
          </cell>
          <cell r="M601">
            <v>0</v>
          </cell>
        </row>
        <row r="602">
          <cell r="A602" t="str">
            <v>301802041</v>
          </cell>
          <cell r="B602" t="str">
            <v>Contr.19 locaz. di attrezz.VEE</v>
          </cell>
          <cell r="C602">
            <v>0</v>
          </cell>
          <cell r="E602">
            <v>0</v>
          </cell>
          <cell r="G602">
            <v>0</v>
          </cell>
          <cell r="H602">
            <v>576000</v>
          </cell>
          <cell r="I602">
            <v>576000</v>
          </cell>
          <cell r="J602" t="str">
            <v>A</v>
          </cell>
          <cell r="K602">
            <v>576000</v>
          </cell>
          <cell r="L602" t="str">
            <v>A</v>
          </cell>
          <cell r="M602">
            <v>-576000</v>
          </cell>
        </row>
        <row r="603">
          <cell r="A603" t="str">
            <v>301802042</v>
          </cell>
          <cell r="B603" t="str">
            <v>Contr.20 Know-How VEE</v>
          </cell>
          <cell r="C603">
            <v>0</v>
          </cell>
          <cell r="E603">
            <v>0</v>
          </cell>
          <cell r="G603">
            <v>0</v>
          </cell>
          <cell r="H603">
            <v>223800</v>
          </cell>
          <cell r="I603">
            <v>223800</v>
          </cell>
          <cell r="J603" t="str">
            <v>A</v>
          </cell>
          <cell r="K603">
            <v>223800</v>
          </cell>
          <cell r="L603" t="str">
            <v>A</v>
          </cell>
          <cell r="M603">
            <v>-223800</v>
          </cell>
        </row>
        <row r="604">
          <cell r="A604" t="str">
            <v>301802043</v>
          </cell>
          <cell r="B604" t="str">
            <v>CTR.21 Prest.serv.infrag.VEE</v>
          </cell>
          <cell r="C604">
            <v>0</v>
          </cell>
          <cell r="E604">
            <v>0</v>
          </cell>
          <cell r="G604">
            <v>0</v>
          </cell>
          <cell r="H604">
            <v>2333942.75</v>
          </cell>
          <cell r="I604">
            <v>2333942.75</v>
          </cell>
          <cell r="J604" t="str">
            <v>A</v>
          </cell>
          <cell r="K604">
            <v>2333942.75</v>
          </cell>
          <cell r="L604" t="str">
            <v>A</v>
          </cell>
          <cell r="M604">
            <v>-2333942.75</v>
          </cell>
        </row>
        <row r="605">
          <cell r="A605" t="str">
            <v>301802050</v>
          </cell>
          <cell r="B605" t="str">
            <v>Prestazioni di servizio a VINEY</v>
          </cell>
          <cell r="C605">
            <v>0</v>
          </cell>
          <cell r="E605">
            <v>0</v>
          </cell>
          <cell r="G605">
            <v>27902.54</v>
          </cell>
          <cell r="H605">
            <v>3942.48</v>
          </cell>
          <cell r="I605">
            <v>23960.06</v>
          </cell>
          <cell r="J605" t="str">
            <v>D</v>
          </cell>
          <cell r="K605">
            <v>23960.06</v>
          </cell>
          <cell r="L605" t="str">
            <v>D</v>
          </cell>
          <cell r="M605">
            <v>23960.06</v>
          </cell>
        </row>
        <row r="606">
          <cell r="M606">
            <v>0</v>
          </cell>
        </row>
        <row r="607">
          <cell r="A607" t="str">
            <v>03</v>
          </cell>
          <cell r="B607" t="str">
            <v>Variazioni Rimanenze</v>
          </cell>
          <cell r="C607">
            <v>0</v>
          </cell>
          <cell r="E607">
            <v>0</v>
          </cell>
          <cell r="G607">
            <v>218081</v>
          </cell>
          <cell r="H607">
            <v>339186.1</v>
          </cell>
          <cell r="I607">
            <v>-121105.1</v>
          </cell>
          <cell r="J607" t="str">
            <v>A</v>
          </cell>
          <cell r="K607">
            <v>-121105.1</v>
          </cell>
          <cell r="L607" t="str">
            <v xml:space="preserve"> A</v>
          </cell>
          <cell r="M607">
            <v>-121105.1</v>
          </cell>
        </row>
        <row r="608">
          <cell r="A608" t="str">
            <v>301803010</v>
          </cell>
          <cell r="B608" t="str">
            <v>Materie Prime</v>
          </cell>
          <cell r="C608">
            <v>0</v>
          </cell>
          <cell r="E608">
            <v>0</v>
          </cell>
          <cell r="G608">
            <v>17507</v>
          </cell>
          <cell r="H608">
            <v>0</v>
          </cell>
          <cell r="I608">
            <v>17507</v>
          </cell>
          <cell r="J608" t="str">
            <v>D</v>
          </cell>
          <cell r="K608">
            <v>17507</v>
          </cell>
          <cell r="L608" t="str">
            <v>D</v>
          </cell>
          <cell r="M608">
            <v>17507</v>
          </cell>
        </row>
        <row r="609">
          <cell r="A609" t="str">
            <v>301803020</v>
          </cell>
          <cell r="B609" t="str">
            <v>Componenti d'acquisto</v>
          </cell>
          <cell r="C609">
            <v>0</v>
          </cell>
          <cell r="E609">
            <v>0</v>
          </cell>
          <cell r="G609">
            <v>190488</v>
          </cell>
          <cell r="H609">
            <v>0</v>
          </cell>
          <cell r="I609">
            <v>190488</v>
          </cell>
          <cell r="J609" t="str">
            <v>D</v>
          </cell>
          <cell r="K609">
            <v>190488</v>
          </cell>
          <cell r="L609" t="str">
            <v>D</v>
          </cell>
          <cell r="M609">
            <v>190488</v>
          </cell>
        </row>
        <row r="610">
          <cell r="A610" t="str">
            <v>301803030</v>
          </cell>
          <cell r="B610" t="str">
            <v>Prodotti in corso lavorazione</v>
          </cell>
          <cell r="C610">
            <v>0</v>
          </cell>
          <cell r="E610">
            <v>0</v>
          </cell>
          <cell r="G610">
            <v>10086</v>
          </cell>
          <cell r="H610">
            <v>0</v>
          </cell>
          <cell r="I610">
            <v>10086</v>
          </cell>
          <cell r="J610" t="str">
            <v>D</v>
          </cell>
          <cell r="K610">
            <v>10086</v>
          </cell>
          <cell r="L610" t="str">
            <v>D</v>
          </cell>
          <cell r="M610">
            <v>10086</v>
          </cell>
        </row>
        <row r="611">
          <cell r="A611" t="str">
            <v>301803040</v>
          </cell>
          <cell r="B611" t="str">
            <v>Dispense</v>
          </cell>
          <cell r="C611">
            <v>0</v>
          </cell>
          <cell r="E611">
            <v>0</v>
          </cell>
          <cell r="G611">
            <v>0</v>
          </cell>
          <cell r="H611">
            <v>6230</v>
          </cell>
          <cell r="I611">
            <v>6230</v>
          </cell>
          <cell r="J611" t="str">
            <v>A</v>
          </cell>
          <cell r="K611">
            <v>6230</v>
          </cell>
          <cell r="L611" t="str">
            <v>A</v>
          </cell>
          <cell r="M611">
            <v>-6230</v>
          </cell>
        </row>
        <row r="612">
          <cell r="A612" t="str">
            <v>301803050</v>
          </cell>
          <cell r="B612" t="str">
            <v>Imballi</v>
          </cell>
          <cell r="C612">
            <v>0</v>
          </cell>
          <cell r="E612">
            <v>0</v>
          </cell>
          <cell r="G612">
            <v>0</v>
          </cell>
          <cell r="H612">
            <v>0</v>
          </cell>
          <cell r="I612">
            <v>0</v>
          </cell>
          <cell r="K612">
            <v>0</v>
          </cell>
          <cell r="M612">
            <v>0</v>
          </cell>
        </row>
        <row r="613">
          <cell r="A613" t="str">
            <v>301803060</v>
          </cell>
          <cell r="B613" t="str">
            <v>Merce in viaggio</v>
          </cell>
          <cell r="C613">
            <v>0</v>
          </cell>
          <cell r="E613">
            <v>0</v>
          </cell>
          <cell r="G613">
            <v>0</v>
          </cell>
          <cell r="H613">
            <v>332956.09999999998</v>
          </cell>
          <cell r="I613">
            <v>332956.09999999998</v>
          </cell>
          <cell r="J613" t="str">
            <v>A</v>
          </cell>
          <cell r="K613">
            <v>332956.09999999998</v>
          </cell>
          <cell r="L613" t="str">
            <v>A</v>
          </cell>
          <cell r="M613">
            <v>-332956.09999999998</v>
          </cell>
        </row>
        <row r="614">
          <cell r="A614" t="str">
            <v>301803070</v>
          </cell>
          <cell r="B614" t="str">
            <v>Materiale da rottamare</v>
          </cell>
          <cell r="C614">
            <v>0</v>
          </cell>
          <cell r="E614">
            <v>0</v>
          </cell>
          <cell r="G614">
            <v>0</v>
          </cell>
          <cell r="H614">
            <v>0</v>
          </cell>
          <cell r="I614">
            <v>0</v>
          </cell>
          <cell r="K614">
            <v>0</v>
          </cell>
          <cell r="M614">
            <v>0</v>
          </cell>
        </row>
        <row r="615">
          <cell r="A615" t="str">
            <v>301803080</v>
          </cell>
          <cell r="B615" t="str">
            <v>Ant. e acc. su rimanenze</v>
          </cell>
          <cell r="C615">
            <v>0</v>
          </cell>
          <cell r="E615">
            <v>0</v>
          </cell>
          <cell r="G615">
            <v>0</v>
          </cell>
          <cell r="H615">
            <v>0</v>
          </cell>
          <cell r="I615">
            <v>0</v>
          </cell>
          <cell r="K615">
            <v>0</v>
          </cell>
          <cell r="M615">
            <v>0</v>
          </cell>
        </row>
        <row r="616">
          <cell r="M616">
            <v>0</v>
          </cell>
        </row>
        <row r="617">
          <cell r="A617" t="str">
            <v>04</v>
          </cell>
          <cell r="B617" t="str">
            <v>Increm.Immobiliz.ni per lavori int</v>
          </cell>
          <cell r="C617">
            <v>0</v>
          </cell>
          <cell r="E617">
            <v>0</v>
          </cell>
          <cell r="G617">
            <v>0</v>
          </cell>
          <cell r="H617">
            <v>1750000</v>
          </cell>
          <cell r="I617">
            <v>-1750000</v>
          </cell>
          <cell r="J617" t="str">
            <v>A</v>
          </cell>
          <cell r="K617">
            <v>-1750000</v>
          </cell>
          <cell r="L617" t="str">
            <v xml:space="preserve"> A</v>
          </cell>
          <cell r="M617">
            <v>-1750000</v>
          </cell>
        </row>
        <row r="618">
          <cell r="A618" t="str">
            <v>301804010</v>
          </cell>
          <cell r="B618" t="str">
            <v>Incr. Immob per lav. int.</v>
          </cell>
          <cell r="C618">
            <v>0</v>
          </cell>
          <cell r="E618">
            <v>0</v>
          </cell>
          <cell r="G618">
            <v>0</v>
          </cell>
          <cell r="H618">
            <v>1750000</v>
          </cell>
          <cell r="I618">
            <v>1750000</v>
          </cell>
          <cell r="J618" t="str">
            <v>A</v>
          </cell>
          <cell r="K618">
            <v>1750000</v>
          </cell>
          <cell r="L618" t="str">
            <v>A</v>
          </cell>
          <cell r="M618">
            <v>-1750000</v>
          </cell>
        </row>
        <row r="619">
          <cell r="A619" t="str">
            <v>301804020</v>
          </cell>
          <cell r="B619" t="str">
            <v>Capitalizzaz. altre spese</v>
          </cell>
          <cell r="C619">
            <v>0</v>
          </cell>
          <cell r="E619">
            <v>0</v>
          </cell>
          <cell r="G619">
            <v>0</v>
          </cell>
          <cell r="H619">
            <v>0</v>
          </cell>
          <cell r="I619">
            <v>0</v>
          </cell>
          <cell r="K619">
            <v>0</v>
          </cell>
          <cell r="M619">
            <v>0</v>
          </cell>
        </row>
        <row r="620">
          <cell r="M620">
            <v>0</v>
          </cell>
        </row>
        <row r="621">
          <cell r="A621" t="str">
            <v>05</v>
          </cell>
          <cell r="B621" t="str">
            <v>Utilizzo Fondi Gestione Ordinaria</v>
          </cell>
          <cell r="C621">
            <v>0</v>
          </cell>
          <cell r="E621">
            <v>0</v>
          </cell>
          <cell r="G621">
            <v>0</v>
          </cell>
          <cell r="H621">
            <v>0</v>
          </cell>
          <cell r="I621">
            <v>0</v>
          </cell>
          <cell r="K621">
            <v>0</v>
          </cell>
          <cell r="M621">
            <v>0</v>
          </cell>
        </row>
        <row r="622">
          <cell r="A622" t="str">
            <v>301805010</v>
          </cell>
          <cell r="B622" t="str">
            <v>Util. Fondo obsolescenza magazzino</v>
          </cell>
          <cell r="C622">
            <v>0</v>
          </cell>
          <cell r="E622">
            <v>0</v>
          </cell>
          <cell r="G622">
            <v>0</v>
          </cell>
          <cell r="H622">
            <v>0</v>
          </cell>
          <cell r="I622">
            <v>0</v>
          </cell>
          <cell r="K622">
            <v>0</v>
          </cell>
          <cell r="M622">
            <v>0</v>
          </cell>
        </row>
        <row r="623">
          <cell r="A623" t="str">
            <v>301805020</v>
          </cell>
          <cell r="B623" t="str">
            <v>Util. Fondo svalutazione crediti</v>
          </cell>
          <cell r="C623">
            <v>0</v>
          </cell>
          <cell r="E623">
            <v>0</v>
          </cell>
          <cell r="G623">
            <v>0</v>
          </cell>
          <cell r="H623">
            <v>0</v>
          </cell>
          <cell r="I623">
            <v>0</v>
          </cell>
          <cell r="K623">
            <v>0</v>
          </cell>
          <cell r="M623">
            <v>0</v>
          </cell>
        </row>
        <row r="624">
          <cell r="A624" t="str">
            <v>301805030</v>
          </cell>
          <cell r="B624" t="str">
            <v>Util. Fondo Svalutazione  cred.tass</v>
          </cell>
          <cell r="C624">
            <v>0</v>
          </cell>
          <cell r="E624">
            <v>0</v>
          </cell>
          <cell r="G624">
            <v>0</v>
          </cell>
          <cell r="H624">
            <v>0</v>
          </cell>
          <cell r="I624">
            <v>0</v>
          </cell>
          <cell r="K624">
            <v>0</v>
          </cell>
          <cell r="M624">
            <v>0</v>
          </cell>
        </row>
        <row r="625">
          <cell r="A625" t="str">
            <v>301805040</v>
          </cell>
          <cell r="B625" t="str">
            <v>Util. Fondo riorganizzaz.aziendale</v>
          </cell>
          <cell r="C625">
            <v>0</v>
          </cell>
          <cell r="E625">
            <v>0</v>
          </cell>
          <cell r="G625">
            <v>0</v>
          </cell>
          <cell r="H625">
            <v>0</v>
          </cell>
          <cell r="I625">
            <v>0</v>
          </cell>
          <cell r="K625">
            <v>0</v>
          </cell>
          <cell r="M625">
            <v>0</v>
          </cell>
        </row>
        <row r="626">
          <cell r="A626" t="str">
            <v>301805060</v>
          </cell>
          <cell r="B626" t="str">
            <v>Util. Fondo Rischi contrattuali</v>
          </cell>
          <cell r="C626">
            <v>0</v>
          </cell>
          <cell r="E626">
            <v>0</v>
          </cell>
          <cell r="G626">
            <v>0</v>
          </cell>
          <cell r="H626">
            <v>0</v>
          </cell>
          <cell r="I626">
            <v>0</v>
          </cell>
          <cell r="K626">
            <v>0</v>
          </cell>
          <cell r="M626">
            <v>0</v>
          </cell>
        </row>
        <row r="627">
          <cell r="A627" t="str">
            <v>301805070</v>
          </cell>
          <cell r="B627" t="str">
            <v>Util.Fondo rischi ed oneri</v>
          </cell>
          <cell r="C627">
            <v>0</v>
          </cell>
          <cell r="E627">
            <v>0</v>
          </cell>
          <cell r="G627">
            <v>0</v>
          </cell>
          <cell r="H627">
            <v>0</v>
          </cell>
          <cell r="I627">
            <v>0</v>
          </cell>
          <cell r="K627">
            <v>0</v>
          </cell>
          <cell r="M627">
            <v>0</v>
          </cell>
        </row>
        <row r="628">
          <cell r="A628" t="str">
            <v>301805080</v>
          </cell>
          <cell r="B628" t="str">
            <v>Util. Fondo Imposte Tasse differite</v>
          </cell>
          <cell r="C628">
            <v>0</v>
          </cell>
          <cell r="E628">
            <v>0</v>
          </cell>
          <cell r="G628">
            <v>0</v>
          </cell>
          <cell r="H628">
            <v>0</v>
          </cell>
          <cell r="I628">
            <v>0</v>
          </cell>
          <cell r="K628">
            <v>0</v>
          </cell>
          <cell r="M628">
            <v>0</v>
          </cell>
        </row>
        <row r="629">
          <cell r="A629" t="str">
            <v>301805090</v>
          </cell>
          <cell r="B629" t="str">
            <v>Utiliz.Fondo garanzia prodotti</v>
          </cell>
          <cell r="C629">
            <v>0</v>
          </cell>
          <cell r="E629">
            <v>0</v>
          </cell>
          <cell r="G629">
            <v>0</v>
          </cell>
          <cell r="H629">
            <v>0</v>
          </cell>
          <cell r="I629">
            <v>0</v>
          </cell>
          <cell r="K629">
            <v>0</v>
          </cell>
          <cell r="M629">
            <v>0</v>
          </cell>
        </row>
        <row r="630">
          <cell r="M630">
            <v>0</v>
          </cell>
        </row>
        <row r="631">
          <cell r="A631" t="str">
            <v>06</v>
          </cell>
          <cell r="B631" t="str">
            <v>Altri Ricavi Gestione Ordinaria</v>
          </cell>
          <cell r="C631">
            <v>0</v>
          </cell>
          <cell r="E631">
            <v>0</v>
          </cell>
          <cell r="G631">
            <v>246889.03</v>
          </cell>
          <cell r="H631">
            <v>424200.97</v>
          </cell>
          <cell r="I631">
            <v>-177311.94</v>
          </cell>
          <cell r="J631" t="str">
            <v>A</v>
          </cell>
          <cell r="K631">
            <v>-177311.94</v>
          </cell>
          <cell r="L631" t="str">
            <v xml:space="preserve"> A</v>
          </cell>
          <cell r="M631">
            <v>-177311.94</v>
          </cell>
        </row>
        <row r="632">
          <cell r="A632" t="str">
            <v>301806010</v>
          </cell>
          <cell r="B632" t="str">
            <v>Vendite cespiti per sostituzione</v>
          </cell>
          <cell r="C632">
            <v>0</v>
          </cell>
          <cell r="E632">
            <v>0</v>
          </cell>
          <cell r="G632">
            <v>0</v>
          </cell>
          <cell r="H632">
            <v>270</v>
          </cell>
          <cell r="I632">
            <v>270</v>
          </cell>
          <cell r="J632" t="str">
            <v>A</v>
          </cell>
          <cell r="K632">
            <v>270</v>
          </cell>
          <cell r="L632" t="str">
            <v>A</v>
          </cell>
          <cell r="M632">
            <v>-270</v>
          </cell>
        </row>
        <row r="633">
          <cell r="A633" t="str">
            <v>301806020</v>
          </cell>
          <cell r="B633" t="str">
            <v>Differenze cambi attive</v>
          </cell>
          <cell r="C633">
            <v>0</v>
          </cell>
          <cell r="E633">
            <v>0</v>
          </cell>
          <cell r="G633">
            <v>275.04000000000002</v>
          </cell>
          <cell r="H633">
            <v>99987.4</v>
          </cell>
          <cell r="I633">
            <v>99712.36</v>
          </cell>
          <cell r="J633" t="str">
            <v>A</v>
          </cell>
          <cell r="K633">
            <v>99712.36</v>
          </cell>
          <cell r="L633" t="str">
            <v>A</v>
          </cell>
          <cell r="M633">
            <v>-99712.36</v>
          </cell>
        </row>
        <row r="634">
          <cell r="A634" t="str">
            <v>301806025</v>
          </cell>
          <cell r="B634" t="str">
            <v>Ricavi per rimborso bolli su fatt</v>
          </cell>
          <cell r="C634">
            <v>0</v>
          </cell>
          <cell r="E634">
            <v>0</v>
          </cell>
          <cell r="G634">
            <v>18</v>
          </cell>
          <cell r="H634">
            <v>2798</v>
          </cell>
          <cell r="I634">
            <v>2780</v>
          </cell>
          <cell r="J634" t="str">
            <v>A</v>
          </cell>
          <cell r="K634">
            <v>2780</v>
          </cell>
          <cell r="L634" t="str">
            <v>A</v>
          </cell>
          <cell r="M634">
            <v>-2780</v>
          </cell>
        </row>
        <row r="635">
          <cell r="A635" t="str">
            <v>301806030</v>
          </cell>
          <cell r="B635" t="str">
            <v>Ricavi da locazione</v>
          </cell>
          <cell r="C635">
            <v>0</v>
          </cell>
          <cell r="E635">
            <v>0</v>
          </cell>
          <cell r="G635">
            <v>0</v>
          </cell>
          <cell r="H635">
            <v>0</v>
          </cell>
          <cell r="I635">
            <v>0</v>
          </cell>
          <cell r="K635">
            <v>0</v>
          </cell>
          <cell r="M635">
            <v>0</v>
          </cell>
        </row>
        <row r="636">
          <cell r="A636" t="str">
            <v>301806040</v>
          </cell>
          <cell r="B636" t="str">
            <v>Rimborsi assicurazioni</v>
          </cell>
          <cell r="C636">
            <v>0</v>
          </cell>
          <cell r="E636">
            <v>0</v>
          </cell>
          <cell r="G636">
            <v>0</v>
          </cell>
          <cell r="H636">
            <v>0</v>
          </cell>
          <cell r="I636">
            <v>0</v>
          </cell>
          <cell r="K636">
            <v>0</v>
          </cell>
          <cell r="M636">
            <v>0</v>
          </cell>
        </row>
        <row r="637">
          <cell r="A637" t="str">
            <v>301806050</v>
          </cell>
          <cell r="B637" t="str">
            <v>Altri ricavi e proventi</v>
          </cell>
          <cell r="C637">
            <v>0</v>
          </cell>
          <cell r="E637">
            <v>0</v>
          </cell>
          <cell r="G637">
            <v>246595.99</v>
          </cell>
          <cell r="H637">
            <v>321145.57</v>
          </cell>
          <cell r="I637">
            <v>74549.58</v>
          </cell>
          <cell r="J637" t="str">
            <v>A</v>
          </cell>
          <cell r="K637">
            <v>74549.58</v>
          </cell>
          <cell r="L637" t="str">
            <v>A</v>
          </cell>
          <cell r="M637">
            <v>-74549.58</v>
          </cell>
        </row>
        <row r="638">
          <cell r="A638" t="str">
            <v>301806060</v>
          </cell>
          <cell r="B638" t="str">
            <v>Cessioni Varie a V.E.E.</v>
          </cell>
          <cell r="C638">
            <v>0</v>
          </cell>
          <cell r="E638">
            <v>0</v>
          </cell>
          <cell r="G638">
            <v>0</v>
          </cell>
          <cell r="H638">
            <v>0</v>
          </cell>
          <cell r="I638">
            <v>0</v>
          </cell>
          <cell r="K638">
            <v>0</v>
          </cell>
          <cell r="M638">
            <v>0</v>
          </cell>
        </row>
        <row r="639">
          <cell r="M639">
            <v>0</v>
          </cell>
        </row>
        <row r="640">
          <cell r="A640" t="str">
            <v>07</v>
          </cell>
          <cell r="B640" t="str">
            <v>Altri Ricavi</v>
          </cell>
          <cell r="C640">
            <v>0</v>
          </cell>
          <cell r="E640">
            <v>0</v>
          </cell>
          <cell r="G640">
            <v>199.19</v>
          </cell>
          <cell r="H640">
            <v>420214.82</v>
          </cell>
          <cell r="I640">
            <v>-420015.63</v>
          </cell>
          <cell r="J640" t="str">
            <v>A</v>
          </cell>
          <cell r="K640">
            <v>-420015.63</v>
          </cell>
          <cell r="L640" t="str">
            <v xml:space="preserve"> A</v>
          </cell>
          <cell r="M640">
            <v>-420015.63</v>
          </cell>
        </row>
        <row r="641">
          <cell r="A641" t="str">
            <v>301807010</v>
          </cell>
          <cell r="B641" t="str">
            <v>Sopravvenienze diverse</v>
          </cell>
          <cell r="C641">
            <v>0</v>
          </cell>
          <cell r="E641">
            <v>0</v>
          </cell>
          <cell r="G641">
            <v>199.19</v>
          </cell>
          <cell r="H641">
            <v>5777.31</v>
          </cell>
          <cell r="I641">
            <v>5578.12</v>
          </cell>
          <cell r="J641" t="str">
            <v>A</v>
          </cell>
          <cell r="K641">
            <v>5578.12</v>
          </cell>
          <cell r="L641" t="str">
            <v>A</v>
          </cell>
          <cell r="M641">
            <v>-5578.12</v>
          </cell>
        </row>
        <row r="642">
          <cell r="A642" t="str">
            <v>301807015</v>
          </cell>
          <cell r="B642" t="str">
            <v>Arrotondamenti per Euro</v>
          </cell>
          <cell r="C642">
            <v>0</v>
          </cell>
          <cell r="E642">
            <v>0</v>
          </cell>
          <cell r="G642">
            <v>0</v>
          </cell>
          <cell r="H642">
            <v>0</v>
          </cell>
          <cell r="I642">
            <v>0</v>
          </cell>
          <cell r="K642">
            <v>0</v>
          </cell>
          <cell r="M642">
            <v>0</v>
          </cell>
        </row>
        <row r="643">
          <cell r="A643" t="str">
            <v>301807020</v>
          </cell>
          <cell r="B643" t="str">
            <v>Sopravvenienze per mensa</v>
          </cell>
          <cell r="C643">
            <v>0</v>
          </cell>
          <cell r="E643">
            <v>0</v>
          </cell>
          <cell r="G643">
            <v>0</v>
          </cell>
          <cell r="H643">
            <v>0</v>
          </cell>
          <cell r="I643">
            <v>0</v>
          </cell>
          <cell r="K643">
            <v>0</v>
          </cell>
          <cell r="M643">
            <v>0</v>
          </cell>
        </row>
        <row r="644">
          <cell r="A644" t="str">
            <v>301807021</v>
          </cell>
          <cell r="B644" t="str">
            <v>Prov.a cred.d'imp.su sviluppo nuo.p</v>
          </cell>
          <cell r="C644">
            <v>0</v>
          </cell>
          <cell r="E644">
            <v>0</v>
          </cell>
          <cell r="G644">
            <v>0</v>
          </cell>
          <cell r="H644">
            <v>411077.51</v>
          </cell>
          <cell r="I644">
            <v>411077.51</v>
          </cell>
          <cell r="J644" t="str">
            <v>A</v>
          </cell>
          <cell r="K644">
            <v>411077.51</v>
          </cell>
          <cell r="L644" t="str">
            <v>A</v>
          </cell>
          <cell r="M644">
            <v>-411077.51</v>
          </cell>
        </row>
        <row r="645">
          <cell r="A645" t="str">
            <v>301807022</v>
          </cell>
          <cell r="B645" t="str">
            <v>Istan.rimb.IRES 10% IRAP 2004-2007</v>
          </cell>
          <cell r="C645">
            <v>0</v>
          </cell>
          <cell r="E645">
            <v>0</v>
          </cell>
          <cell r="G645">
            <v>0</v>
          </cell>
          <cell r="H645">
            <v>0</v>
          </cell>
          <cell r="I645">
            <v>0</v>
          </cell>
          <cell r="K645">
            <v>0</v>
          </cell>
          <cell r="M645">
            <v>0</v>
          </cell>
        </row>
        <row r="646">
          <cell r="A646" t="str">
            <v>301807023</v>
          </cell>
          <cell r="B646" t="str">
            <v>Ist.rimb.IRES su IRAP per.2007/2011</v>
          </cell>
          <cell r="C646">
            <v>0</v>
          </cell>
          <cell r="E646">
            <v>0</v>
          </cell>
          <cell r="G646">
            <v>0</v>
          </cell>
          <cell r="H646">
            <v>0</v>
          </cell>
          <cell r="I646">
            <v>0</v>
          </cell>
          <cell r="K646">
            <v>0</v>
          </cell>
          <cell r="M646">
            <v>0</v>
          </cell>
        </row>
        <row r="647">
          <cell r="A647" t="str">
            <v>301807030</v>
          </cell>
          <cell r="B647" t="str">
            <v>Proventi Camera Commercio x Sostes</v>
          </cell>
          <cell r="C647">
            <v>0</v>
          </cell>
          <cell r="E647">
            <v>0</v>
          </cell>
          <cell r="G647">
            <v>0</v>
          </cell>
          <cell r="H647">
            <v>0</v>
          </cell>
          <cell r="I647">
            <v>0</v>
          </cell>
          <cell r="K647">
            <v>0</v>
          </cell>
          <cell r="M647">
            <v>0</v>
          </cell>
        </row>
        <row r="648">
          <cell r="A648" t="str">
            <v>301807040</v>
          </cell>
          <cell r="B648" t="str">
            <v>Contr. Fondimpresa</v>
          </cell>
          <cell r="C648">
            <v>0</v>
          </cell>
          <cell r="E648">
            <v>0</v>
          </cell>
          <cell r="G648">
            <v>0</v>
          </cell>
          <cell r="H648">
            <v>3360</v>
          </cell>
          <cell r="I648">
            <v>3360</v>
          </cell>
          <cell r="J648" t="str">
            <v>A</v>
          </cell>
          <cell r="K648">
            <v>3360</v>
          </cell>
          <cell r="L648" t="str">
            <v>A</v>
          </cell>
          <cell r="M648">
            <v>-3360</v>
          </cell>
        </row>
        <row r="649">
          <cell r="A649" t="str">
            <v>301807041</v>
          </cell>
          <cell r="B649" t="str">
            <v>Contr. Intellimech</v>
          </cell>
          <cell r="C649">
            <v>0</v>
          </cell>
          <cell r="E649">
            <v>0</v>
          </cell>
          <cell r="G649">
            <v>0</v>
          </cell>
          <cell r="H649">
            <v>0</v>
          </cell>
          <cell r="I649">
            <v>0</v>
          </cell>
          <cell r="K649">
            <v>0</v>
          </cell>
          <cell r="M649">
            <v>0</v>
          </cell>
        </row>
        <row r="650">
          <cell r="A650" t="str">
            <v>301807050</v>
          </cell>
          <cell r="B650" t="str">
            <v>Proventi straordinari</v>
          </cell>
          <cell r="C650">
            <v>0</v>
          </cell>
          <cell r="E650">
            <v>0</v>
          </cell>
          <cell r="G650">
            <v>0</v>
          </cell>
          <cell r="H650">
            <v>0</v>
          </cell>
          <cell r="I650">
            <v>0</v>
          </cell>
          <cell r="K650">
            <v>0</v>
          </cell>
          <cell r="M650">
            <v>0</v>
          </cell>
        </row>
        <row r="651">
          <cell r="M651">
            <v>0</v>
          </cell>
        </row>
        <row r="652">
          <cell r="A652" t="str">
            <v>08</v>
          </cell>
          <cell r="B652" t="str">
            <v>Proventi Finanziari su Titoli</v>
          </cell>
          <cell r="C652">
            <v>0</v>
          </cell>
          <cell r="E652">
            <v>0</v>
          </cell>
          <cell r="G652">
            <v>0</v>
          </cell>
          <cell r="H652">
            <v>1100000</v>
          </cell>
          <cell r="I652">
            <v>-1100000</v>
          </cell>
          <cell r="J652" t="str">
            <v>A</v>
          </cell>
          <cell r="K652">
            <v>-1100000</v>
          </cell>
          <cell r="L652" t="str">
            <v xml:space="preserve"> A</v>
          </cell>
          <cell r="M652">
            <v>-1100000</v>
          </cell>
        </row>
        <row r="653">
          <cell r="A653" t="str">
            <v>301808010</v>
          </cell>
          <cell r="B653" t="str">
            <v>Dividendi da Società controllate</v>
          </cell>
          <cell r="C653">
            <v>0</v>
          </cell>
          <cell r="E653">
            <v>0</v>
          </cell>
          <cell r="G653">
            <v>0</v>
          </cell>
          <cell r="H653">
            <v>1100000</v>
          </cell>
          <cell r="I653">
            <v>1100000</v>
          </cell>
          <cell r="J653" t="str">
            <v>A</v>
          </cell>
          <cell r="K653">
            <v>1100000</v>
          </cell>
          <cell r="L653" t="str">
            <v>A</v>
          </cell>
          <cell r="M653">
            <v>-1100000</v>
          </cell>
        </row>
        <row r="654">
          <cell r="A654" t="str">
            <v>301808020</v>
          </cell>
          <cell r="B654" t="str">
            <v>Dividendi da altre partecipazioni</v>
          </cell>
          <cell r="C654">
            <v>0</v>
          </cell>
          <cell r="E654">
            <v>0</v>
          </cell>
          <cell r="G654">
            <v>0</v>
          </cell>
          <cell r="H654">
            <v>0</v>
          </cell>
          <cell r="I654">
            <v>0</v>
          </cell>
          <cell r="K654">
            <v>0</v>
          </cell>
          <cell r="M654">
            <v>0</v>
          </cell>
        </row>
        <row r="655">
          <cell r="A655" t="str">
            <v>301808030</v>
          </cell>
          <cell r="B655" t="str">
            <v>Utili da alienazione  di partecip.</v>
          </cell>
          <cell r="C655">
            <v>0</v>
          </cell>
          <cell r="E655">
            <v>0</v>
          </cell>
          <cell r="G655">
            <v>0</v>
          </cell>
          <cell r="H655">
            <v>0</v>
          </cell>
          <cell r="I655">
            <v>0</v>
          </cell>
          <cell r="K655">
            <v>0</v>
          </cell>
          <cell r="M655">
            <v>0</v>
          </cell>
        </row>
        <row r="656">
          <cell r="A656" t="str">
            <v>301808040</v>
          </cell>
          <cell r="B656" t="str">
            <v>Utili da alienazione altre partecip</v>
          </cell>
          <cell r="C656">
            <v>0</v>
          </cell>
          <cell r="E656">
            <v>0</v>
          </cell>
          <cell r="G656">
            <v>0</v>
          </cell>
          <cell r="H656">
            <v>0</v>
          </cell>
          <cell r="I656">
            <v>0</v>
          </cell>
          <cell r="K656">
            <v>0</v>
          </cell>
          <cell r="M656">
            <v>0</v>
          </cell>
        </row>
        <row r="657">
          <cell r="A657" t="str">
            <v>301808050</v>
          </cell>
          <cell r="B657" t="str">
            <v>Credito d'imposta su dividendi</v>
          </cell>
          <cell r="C657">
            <v>0</v>
          </cell>
          <cell r="E657">
            <v>0</v>
          </cell>
          <cell r="G657">
            <v>0</v>
          </cell>
          <cell r="H657">
            <v>0</v>
          </cell>
          <cell r="I657">
            <v>0</v>
          </cell>
          <cell r="K657">
            <v>0</v>
          </cell>
          <cell r="M657">
            <v>0</v>
          </cell>
        </row>
        <row r="658">
          <cell r="M658">
            <v>0</v>
          </cell>
        </row>
        <row r="659">
          <cell r="A659" t="str">
            <v>09</v>
          </cell>
          <cell r="B659" t="str">
            <v>Proventi Finanziari su Crediti</v>
          </cell>
          <cell r="C659">
            <v>0</v>
          </cell>
          <cell r="E659">
            <v>0</v>
          </cell>
          <cell r="G659">
            <v>0</v>
          </cell>
          <cell r="H659">
            <v>143564.93</v>
          </cell>
          <cell r="I659">
            <v>-143564.93</v>
          </cell>
          <cell r="J659" t="str">
            <v>A</v>
          </cell>
          <cell r="K659">
            <v>-143564.93</v>
          </cell>
          <cell r="L659" t="str">
            <v xml:space="preserve"> A</v>
          </cell>
          <cell r="M659">
            <v>-143564.93</v>
          </cell>
        </row>
        <row r="660">
          <cell r="A660" t="str">
            <v>301809010</v>
          </cell>
          <cell r="B660" t="str">
            <v>Interessi attivi su c/c bancari</v>
          </cell>
          <cell r="C660">
            <v>0</v>
          </cell>
          <cell r="E660">
            <v>0</v>
          </cell>
          <cell r="G660">
            <v>0</v>
          </cell>
          <cell r="H660">
            <v>379.89</v>
          </cell>
          <cell r="I660">
            <v>379.89</v>
          </cell>
          <cell r="J660" t="str">
            <v>A</v>
          </cell>
          <cell r="K660">
            <v>379.89</v>
          </cell>
          <cell r="L660" t="str">
            <v>A</v>
          </cell>
          <cell r="M660">
            <v>-379.89</v>
          </cell>
        </row>
        <row r="661">
          <cell r="A661" t="str">
            <v>301809020</v>
          </cell>
          <cell r="B661" t="str">
            <v>Interessi  attivi su altri crediti</v>
          </cell>
          <cell r="C661">
            <v>0</v>
          </cell>
          <cell r="E661">
            <v>0</v>
          </cell>
          <cell r="G661">
            <v>0</v>
          </cell>
          <cell r="H661">
            <v>2968.58</v>
          </cell>
          <cell r="I661">
            <v>2968.58</v>
          </cell>
          <cell r="J661" t="str">
            <v>A</v>
          </cell>
          <cell r="K661">
            <v>2968.58</v>
          </cell>
          <cell r="L661" t="str">
            <v>A</v>
          </cell>
          <cell r="M661">
            <v>-2968.58</v>
          </cell>
        </row>
        <row r="662">
          <cell r="A662" t="str">
            <v>301809030</v>
          </cell>
          <cell r="B662" t="str">
            <v>Interessi attivi su crediti finanz.</v>
          </cell>
          <cell r="C662">
            <v>0</v>
          </cell>
          <cell r="E662">
            <v>0</v>
          </cell>
          <cell r="G662">
            <v>0</v>
          </cell>
          <cell r="H662">
            <v>0</v>
          </cell>
          <cell r="I662">
            <v>0</v>
          </cell>
          <cell r="K662">
            <v>0</v>
          </cell>
          <cell r="M662">
            <v>0</v>
          </cell>
        </row>
        <row r="663">
          <cell r="A663" t="str">
            <v>301809040</v>
          </cell>
          <cell r="B663" t="str">
            <v>Interessi Attivi da Titoli</v>
          </cell>
          <cell r="C663">
            <v>0</v>
          </cell>
          <cell r="E663">
            <v>0</v>
          </cell>
          <cell r="G663">
            <v>0</v>
          </cell>
          <cell r="H663">
            <v>0</v>
          </cell>
          <cell r="I663">
            <v>0</v>
          </cell>
          <cell r="K663">
            <v>0</v>
          </cell>
          <cell r="M663">
            <v>0</v>
          </cell>
        </row>
        <row r="664">
          <cell r="A664" t="str">
            <v>301809050</v>
          </cell>
          <cell r="B664" t="str">
            <v>Proventi finanziari per coperture</v>
          </cell>
          <cell r="C664">
            <v>0</v>
          </cell>
          <cell r="E664">
            <v>0</v>
          </cell>
          <cell r="G664">
            <v>0</v>
          </cell>
          <cell r="H664">
            <v>104495.3</v>
          </cell>
          <cell r="I664">
            <v>104495.3</v>
          </cell>
          <cell r="J664" t="str">
            <v>A</v>
          </cell>
          <cell r="K664">
            <v>104495.3</v>
          </cell>
          <cell r="L664" t="str">
            <v>A</v>
          </cell>
          <cell r="M664">
            <v>-104495.3</v>
          </cell>
        </row>
        <row r="665">
          <cell r="A665" t="str">
            <v>301809060</v>
          </cell>
          <cell r="B665" t="str">
            <v>Rivalutazioni Strumenti Derivati</v>
          </cell>
          <cell r="C665">
            <v>0</v>
          </cell>
          <cell r="E665">
            <v>0</v>
          </cell>
          <cell r="G665">
            <v>0</v>
          </cell>
          <cell r="H665">
            <v>0</v>
          </cell>
          <cell r="I665">
            <v>0</v>
          </cell>
          <cell r="J665" t="str">
            <v>A</v>
          </cell>
          <cell r="K665">
            <v>0</v>
          </cell>
          <cell r="L665" t="str">
            <v>A</v>
          </cell>
          <cell r="M665">
            <v>0</v>
          </cell>
        </row>
        <row r="666">
          <cell r="M666">
            <v>0</v>
          </cell>
        </row>
        <row r="667">
          <cell r="A667" t="str">
            <v>40</v>
          </cell>
          <cell r="B667" t="str">
            <v>Costi</v>
          </cell>
          <cell r="C667">
            <v>0</v>
          </cell>
          <cell r="E667">
            <v>0</v>
          </cell>
          <cell r="G667">
            <v>93568342.040000007</v>
          </cell>
          <cell r="H667">
            <v>4537102.58</v>
          </cell>
          <cell r="I667">
            <v>89031239.459999993</v>
          </cell>
          <cell r="J667" t="str">
            <v>D</v>
          </cell>
          <cell r="K667">
            <v>89031239.459999993</v>
          </cell>
          <cell r="L667" t="str">
            <v xml:space="preserve"> D</v>
          </cell>
          <cell r="M667">
            <v>89087929.459999993</v>
          </cell>
        </row>
        <row r="668">
          <cell r="M668">
            <v>0</v>
          </cell>
        </row>
        <row r="669">
          <cell r="A669" t="str">
            <v>19</v>
          </cell>
          <cell r="B669" t="str">
            <v>Costi della Produzione</v>
          </cell>
          <cell r="C669">
            <v>0</v>
          </cell>
          <cell r="E669">
            <v>0</v>
          </cell>
          <cell r="G669">
            <v>55016286.280000001</v>
          </cell>
          <cell r="H669">
            <v>2713904.56</v>
          </cell>
          <cell r="I669">
            <v>52302381.719999999</v>
          </cell>
          <cell r="J669" t="str">
            <v>D</v>
          </cell>
          <cell r="K669">
            <v>52302381.719999999</v>
          </cell>
          <cell r="L669" t="str">
            <v xml:space="preserve"> D</v>
          </cell>
          <cell r="M669">
            <v>52302381.719999999</v>
          </cell>
        </row>
        <row r="670">
          <cell r="A670" t="str">
            <v>01</v>
          </cell>
          <cell r="B670" t="str">
            <v>Costi acquisto materie prime</v>
          </cell>
          <cell r="C670">
            <v>0</v>
          </cell>
          <cell r="E670">
            <v>0</v>
          </cell>
          <cell r="G670">
            <v>1728335.44</v>
          </cell>
          <cell r="H670">
            <v>882.96</v>
          </cell>
          <cell r="I670">
            <v>1727452.48</v>
          </cell>
          <cell r="J670" t="str">
            <v>D</v>
          </cell>
          <cell r="K670">
            <v>1727452.48</v>
          </cell>
          <cell r="L670" t="str">
            <v xml:space="preserve"> D</v>
          </cell>
          <cell r="M670">
            <v>1727452.48</v>
          </cell>
        </row>
        <row r="671">
          <cell r="A671" t="str">
            <v>401901010</v>
          </cell>
          <cell r="B671" t="str">
            <v>Acciaio in barre</v>
          </cell>
          <cell r="C671">
            <v>0</v>
          </cell>
          <cell r="E671">
            <v>0</v>
          </cell>
          <cell r="G671">
            <v>0</v>
          </cell>
          <cell r="H671">
            <v>0</v>
          </cell>
          <cell r="I671">
            <v>0</v>
          </cell>
          <cell r="K671">
            <v>0</v>
          </cell>
          <cell r="M671">
            <v>0</v>
          </cell>
        </row>
        <row r="672">
          <cell r="A672" t="str">
            <v>401901020</v>
          </cell>
          <cell r="B672" t="str">
            <v>Acciaio in nastri</v>
          </cell>
          <cell r="C672">
            <v>0</v>
          </cell>
          <cell r="E672">
            <v>0</v>
          </cell>
          <cell r="G672">
            <v>12685.28</v>
          </cell>
          <cell r="H672">
            <v>0</v>
          </cell>
          <cell r="I672">
            <v>12685.28</v>
          </cell>
          <cell r="J672" t="str">
            <v>D</v>
          </cell>
          <cell r="K672">
            <v>12685.28</v>
          </cell>
          <cell r="L672" t="str">
            <v>D</v>
          </cell>
          <cell r="M672">
            <v>12685.28</v>
          </cell>
        </row>
        <row r="673">
          <cell r="A673" t="str">
            <v>401901030</v>
          </cell>
          <cell r="B673" t="str">
            <v>Rame e sue leghe in barre</v>
          </cell>
          <cell r="C673">
            <v>0</v>
          </cell>
          <cell r="E673">
            <v>0</v>
          </cell>
          <cell r="G673">
            <v>0</v>
          </cell>
          <cell r="H673">
            <v>0</v>
          </cell>
          <cell r="I673">
            <v>0</v>
          </cell>
          <cell r="K673">
            <v>0</v>
          </cell>
          <cell r="M673">
            <v>0</v>
          </cell>
        </row>
        <row r="674">
          <cell r="A674" t="str">
            <v>401901040</v>
          </cell>
          <cell r="B674" t="str">
            <v>Rame e sue leghe - nastri</v>
          </cell>
          <cell r="C674">
            <v>0</v>
          </cell>
          <cell r="E674">
            <v>0</v>
          </cell>
          <cell r="G674">
            <v>1280228.4099999999</v>
          </cell>
          <cell r="H674">
            <v>882.96</v>
          </cell>
          <cell r="I674">
            <v>1279345.45</v>
          </cell>
          <cell r="J674" t="str">
            <v>D</v>
          </cell>
          <cell r="K674">
            <v>1279345.45</v>
          </cell>
          <cell r="L674" t="str">
            <v>D</v>
          </cell>
          <cell r="M674">
            <v>1279345.45</v>
          </cell>
        </row>
        <row r="675">
          <cell r="A675" t="str">
            <v>401901050</v>
          </cell>
          <cell r="B675" t="str">
            <v>Argento, stagno e altri</v>
          </cell>
          <cell r="C675">
            <v>0</v>
          </cell>
          <cell r="E675">
            <v>0</v>
          </cell>
          <cell r="G675">
            <v>251864.78</v>
          </cell>
          <cell r="H675">
            <v>0</v>
          </cell>
          <cell r="I675">
            <v>251864.78</v>
          </cell>
          <cell r="J675" t="str">
            <v>D</v>
          </cell>
          <cell r="K675">
            <v>251864.78</v>
          </cell>
          <cell r="L675" t="str">
            <v>D</v>
          </cell>
          <cell r="M675">
            <v>251864.78</v>
          </cell>
        </row>
        <row r="676">
          <cell r="A676" t="str">
            <v>401901060</v>
          </cell>
          <cell r="B676" t="str">
            <v>Guaine</v>
          </cell>
          <cell r="C676">
            <v>0</v>
          </cell>
          <cell r="E676">
            <v>0</v>
          </cell>
          <cell r="G676">
            <v>0</v>
          </cell>
          <cell r="H676">
            <v>0</v>
          </cell>
          <cell r="I676">
            <v>0</v>
          </cell>
          <cell r="K676">
            <v>0</v>
          </cell>
          <cell r="M676">
            <v>0</v>
          </cell>
        </row>
        <row r="677">
          <cell r="A677" t="str">
            <v>401901070</v>
          </cell>
          <cell r="B677" t="str">
            <v>Cavetti</v>
          </cell>
          <cell r="C677">
            <v>0</v>
          </cell>
          <cell r="E677">
            <v>0</v>
          </cell>
          <cell r="G677">
            <v>183556.97</v>
          </cell>
          <cell r="H677">
            <v>0</v>
          </cell>
          <cell r="I677">
            <v>183556.97</v>
          </cell>
          <cell r="J677" t="str">
            <v>D</v>
          </cell>
          <cell r="K677">
            <v>183556.97</v>
          </cell>
          <cell r="L677" t="str">
            <v>D</v>
          </cell>
          <cell r="M677">
            <v>183556.97</v>
          </cell>
        </row>
        <row r="678">
          <cell r="M678">
            <v>0</v>
          </cell>
        </row>
        <row r="679">
          <cell r="A679" t="str">
            <v>02</v>
          </cell>
          <cell r="B679" t="str">
            <v>Acquisto materiali diversi</v>
          </cell>
          <cell r="C679">
            <v>0</v>
          </cell>
          <cell r="E679">
            <v>0</v>
          </cell>
          <cell r="G679">
            <v>46682394.350000001</v>
          </cell>
          <cell r="H679">
            <v>1541776.23</v>
          </cell>
          <cell r="I679">
            <v>45140618.119999997</v>
          </cell>
          <cell r="J679" t="str">
            <v>D</v>
          </cell>
          <cell r="K679">
            <v>45140618.119999997</v>
          </cell>
          <cell r="L679" t="str">
            <v xml:space="preserve"> D</v>
          </cell>
          <cell r="M679">
            <v>45140618.119999997</v>
          </cell>
        </row>
        <row r="680">
          <cell r="A680" t="str">
            <v>401902010</v>
          </cell>
          <cell r="B680" t="str">
            <v>Acquisto lampadine</v>
          </cell>
          <cell r="C680">
            <v>0</v>
          </cell>
          <cell r="E680">
            <v>0</v>
          </cell>
          <cell r="G680">
            <v>0</v>
          </cell>
          <cell r="H680">
            <v>0</v>
          </cell>
          <cell r="I680">
            <v>0</v>
          </cell>
          <cell r="K680">
            <v>0</v>
          </cell>
          <cell r="M680">
            <v>0</v>
          </cell>
        </row>
        <row r="681">
          <cell r="A681" t="str">
            <v>401902020</v>
          </cell>
          <cell r="B681" t="str">
            <v>Particolari commerciali</v>
          </cell>
          <cell r="C681">
            <v>0</v>
          </cell>
          <cell r="E681">
            <v>0</v>
          </cell>
          <cell r="G681">
            <v>3216931.59</v>
          </cell>
          <cell r="H681">
            <v>35.75</v>
          </cell>
          <cell r="I681">
            <v>3216895.84</v>
          </cell>
          <cell r="J681" t="str">
            <v>D</v>
          </cell>
          <cell r="K681">
            <v>3216895.84</v>
          </cell>
          <cell r="L681" t="str">
            <v>D</v>
          </cell>
          <cell r="M681">
            <v>3216895.84</v>
          </cell>
        </row>
        <row r="682">
          <cell r="A682" t="str">
            <v>401902021</v>
          </cell>
          <cell r="B682" t="str">
            <v>Acqu.compon.per preserie uso inter.</v>
          </cell>
          <cell r="C682">
            <v>0</v>
          </cell>
          <cell r="E682">
            <v>0</v>
          </cell>
          <cell r="G682">
            <v>190856.01</v>
          </cell>
          <cell r="H682">
            <v>66.19</v>
          </cell>
          <cell r="I682">
            <v>190789.82</v>
          </cell>
          <cell r="J682" t="str">
            <v>D</v>
          </cell>
          <cell r="K682">
            <v>190789.82</v>
          </cell>
          <cell r="L682" t="str">
            <v>D</v>
          </cell>
          <cell r="M682">
            <v>190789.82</v>
          </cell>
        </row>
        <row r="683">
          <cell r="A683" t="str">
            <v>401902022</v>
          </cell>
          <cell r="B683" t="str">
            <v>Acqu.compon.per preserie dest.vend.</v>
          </cell>
          <cell r="C683">
            <v>0</v>
          </cell>
          <cell r="E683">
            <v>0</v>
          </cell>
          <cell r="G683">
            <v>867217.42</v>
          </cell>
          <cell r="H683">
            <v>13332.27</v>
          </cell>
          <cell r="I683">
            <v>853885.15</v>
          </cell>
          <cell r="J683" t="str">
            <v>D</v>
          </cell>
          <cell r="K683">
            <v>853885.15</v>
          </cell>
          <cell r="L683" t="str">
            <v>D</v>
          </cell>
          <cell r="M683">
            <v>853885.15</v>
          </cell>
        </row>
        <row r="684">
          <cell r="A684" t="str">
            <v>401902023</v>
          </cell>
          <cell r="B684" t="str">
            <v>Acqu.compon.per pres.dest.vend.VEE</v>
          </cell>
          <cell r="C684">
            <v>0</v>
          </cell>
          <cell r="E684">
            <v>0</v>
          </cell>
          <cell r="G684">
            <v>23379.03</v>
          </cell>
          <cell r="H684">
            <v>0</v>
          </cell>
          <cell r="I684">
            <v>23379.03</v>
          </cell>
          <cell r="J684" t="str">
            <v>D</v>
          </cell>
          <cell r="K684">
            <v>23379.03</v>
          </cell>
          <cell r="L684" t="str">
            <v>D</v>
          </cell>
          <cell r="M684">
            <v>23379.03</v>
          </cell>
        </row>
        <row r="685">
          <cell r="A685" t="str">
            <v>401902024</v>
          </cell>
          <cell r="B685" t="str">
            <v>Acqu.comp.per preser.uso inter.VEE</v>
          </cell>
          <cell r="C685">
            <v>0</v>
          </cell>
          <cell r="E685">
            <v>0</v>
          </cell>
          <cell r="G685">
            <v>73030.94</v>
          </cell>
          <cell r="H685">
            <v>0</v>
          </cell>
          <cell r="I685">
            <v>73030.94</v>
          </cell>
          <cell r="J685" t="str">
            <v>D</v>
          </cell>
          <cell r="K685">
            <v>73030.94</v>
          </cell>
          <cell r="L685" t="str">
            <v>D</v>
          </cell>
          <cell r="M685">
            <v>73030.94</v>
          </cell>
        </row>
        <row r="686">
          <cell r="A686" t="str">
            <v>401902030</v>
          </cell>
          <cell r="B686" t="str">
            <v>Particolari su nostro  disegno</v>
          </cell>
          <cell r="C686">
            <v>0</v>
          </cell>
          <cell r="E686">
            <v>0</v>
          </cell>
          <cell r="G686">
            <v>37908607.920000002</v>
          </cell>
          <cell r="H686">
            <v>1520852.67</v>
          </cell>
          <cell r="I686">
            <v>36387755.25</v>
          </cell>
          <cell r="J686" t="str">
            <v>D</v>
          </cell>
          <cell r="K686">
            <v>36387755.25</v>
          </cell>
          <cell r="L686" t="str">
            <v>D</v>
          </cell>
          <cell r="M686">
            <v>36387755.25</v>
          </cell>
        </row>
        <row r="687">
          <cell r="A687" t="str">
            <v>401902031</v>
          </cell>
          <cell r="B687" t="str">
            <v>Particolari su nostro  disegno VEE</v>
          </cell>
          <cell r="C687">
            <v>0</v>
          </cell>
          <cell r="E687">
            <v>0</v>
          </cell>
          <cell r="G687">
            <v>4166960</v>
          </cell>
          <cell r="H687">
            <v>132.88</v>
          </cell>
          <cell r="I687">
            <v>4166827.12</v>
          </cell>
          <cell r="J687" t="str">
            <v>D</v>
          </cell>
          <cell r="K687">
            <v>4166827.12</v>
          </cell>
          <cell r="L687" t="str">
            <v>D</v>
          </cell>
          <cell r="M687">
            <v>4166827.12</v>
          </cell>
        </row>
        <row r="688">
          <cell r="A688" t="str">
            <v>401902040</v>
          </cell>
          <cell r="B688" t="str">
            <v>Imballi</v>
          </cell>
          <cell r="C688">
            <v>0</v>
          </cell>
          <cell r="E688">
            <v>0</v>
          </cell>
          <cell r="G688">
            <v>235224.44</v>
          </cell>
          <cell r="H688">
            <v>7356.47</v>
          </cell>
          <cell r="I688">
            <v>227867.97</v>
          </cell>
          <cell r="J688" t="str">
            <v>D</v>
          </cell>
          <cell r="K688">
            <v>227867.97</v>
          </cell>
          <cell r="L688" t="str">
            <v>D</v>
          </cell>
          <cell r="M688">
            <v>227867.97</v>
          </cell>
        </row>
        <row r="689">
          <cell r="A689" t="str">
            <v>401902041</v>
          </cell>
          <cell r="B689" t="str">
            <v>Imballi VEE</v>
          </cell>
          <cell r="C689">
            <v>0</v>
          </cell>
          <cell r="E689">
            <v>0</v>
          </cell>
          <cell r="G689">
            <v>187</v>
          </cell>
          <cell r="H689">
            <v>0</v>
          </cell>
          <cell r="I689">
            <v>187</v>
          </cell>
          <cell r="J689" t="str">
            <v>D</v>
          </cell>
          <cell r="K689">
            <v>187</v>
          </cell>
          <cell r="L689" t="str">
            <v>D</v>
          </cell>
          <cell r="M689">
            <v>187</v>
          </cell>
        </row>
        <row r="690">
          <cell r="M690">
            <v>0</v>
          </cell>
        </row>
        <row r="691">
          <cell r="A691" t="str">
            <v>03</v>
          </cell>
          <cell r="B691" t="str">
            <v>Acquisto Prodotti Finiti</v>
          </cell>
          <cell r="C691">
            <v>0</v>
          </cell>
          <cell r="E691">
            <v>0</v>
          </cell>
          <cell r="G691">
            <v>5202078</v>
          </cell>
          <cell r="H691">
            <v>383399.82</v>
          </cell>
          <cell r="I691">
            <v>4818678.18</v>
          </cell>
          <cell r="J691" t="str">
            <v>D</v>
          </cell>
          <cell r="K691">
            <v>4818678.18</v>
          </cell>
          <cell r="L691" t="str">
            <v xml:space="preserve"> D</v>
          </cell>
          <cell r="M691">
            <v>4818678.18</v>
          </cell>
        </row>
        <row r="692">
          <cell r="A692" t="str">
            <v>401903010</v>
          </cell>
          <cell r="B692" t="str">
            <v>Acquisto Prodotti Finiti</v>
          </cell>
          <cell r="C692">
            <v>0</v>
          </cell>
          <cell r="E692">
            <v>0</v>
          </cell>
          <cell r="G692">
            <v>248780.53</v>
          </cell>
          <cell r="H692">
            <v>222117.53</v>
          </cell>
          <cell r="I692">
            <v>26663</v>
          </cell>
          <cell r="J692" t="str">
            <v>D</v>
          </cell>
          <cell r="K692">
            <v>26663</v>
          </cell>
          <cell r="L692" t="str">
            <v>D</v>
          </cell>
          <cell r="M692">
            <v>26663</v>
          </cell>
        </row>
        <row r="693">
          <cell r="A693" t="str">
            <v>401903011</v>
          </cell>
          <cell r="B693" t="str">
            <v>Acquisto Prodotti Finiti da V.E.E.</v>
          </cell>
          <cell r="C693">
            <v>0</v>
          </cell>
          <cell r="E693">
            <v>0</v>
          </cell>
          <cell r="G693">
            <v>4951137.47</v>
          </cell>
          <cell r="H693">
            <v>161282.29</v>
          </cell>
          <cell r="I693">
            <v>4789855.18</v>
          </cell>
          <cell r="J693" t="str">
            <v>D</v>
          </cell>
          <cell r="K693">
            <v>4789855.18</v>
          </cell>
          <cell r="L693" t="str">
            <v>D</v>
          </cell>
          <cell r="M693">
            <v>4789855.18</v>
          </cell>
        </row>
        <row r="694">
          <cell r="A694" t="str">
            <v>401903020</v>
          </cell>
          <cell r="B694" t="str">
            <v>Particolari Amper Auto</v>
          </cell>
          <cell r="C694">
            <v>0</v>
          </cell>
          <cell r="E694">
            <v>0</v>
          </cell>
          <cell r="G694">
            <v>2160</v>
          </cell>
          <cell r="H694">
            <v>0</v>
          </cell>
          <cell r="I694">
            <v>2160</v>
          </cell>
          <cell r="J694" t="str">
            <v>D</v>
          </cell>
          <cell r="K694">
            <v>2160</v>
          </cell>
          <cell r="L694" t="str">
            <v>D</v>
          </cell>
          <cell r="M694">
            <v>2160</v>
          </cell>
        </row>
        <row r="695">
          <cell r="A695" t="str">
            <v>401903030</v>
          </cell>
          <cell r="B695" t="str">
            <v>Particolari Hartmann</v>
          </cell>
          <cell r="C695">
            <v>0</v>
          </cell>
          <cell r="E695">
            <v>0</v>
          </cell>
          <cell r="G695">
            <v>0</v>
          </cell>
          <cell r="H695">
            <v>0</v>
          </cell>
          <cell r="I695">
            <v>0</v>
          </cell>
          <cell r="K695">
            <v>0</v>
          </cell>
          <cell r="M695">
            <v>0</v>
          </cell>
        </row>
        <row r="696">
          <cell r="M696">
            <v>0</v>
          </cell>
        </row>
        <row r="697">
          <cell r="A697" t="str">
            <v>04</v>
          </cell>
          <cell r="B697" t="str">
            <v>Acquisto  materiale di consumo</v>
          </cell>
          <cell r="C697">
            <v>0</v>
          </cell>
          <cell r="E697">
            <v>0</v>
          </cell>
          <cell r="G697">
            <v>252676.56</v>
          </cell>
          <cell r="H697">
            <v>599.94000000000005</v>
          </cell>
          <cell r="I697">
            <v>252076.62</v>
          </cell>
          <cell r="J697" t="str">
            <v>D</v>
          </cell>
          <cell r="K697">
            <v>252076.62</v>
          </cell>
          <cell r="L697" t="str">
            <v xml:space="preserve"> D</v>
          </cell>
          <cell r="M697">
            <v>252076.62</v>
          </cell>
        </row>
        <row r="698">
          <cell r="A698" t="str">
            <v>401904010</v>
          </cell>
          <cell r="B698" t="str">
            <v>Acquisto Dispense</v>
          </cell>
          <cell r="C698">
            <v>0</v>
          </cell>
          <cell r="E698">
            <v>0</v>
          </cell>
          <cell r="G698">
            <v>129089.1</v>
          </cell>
          <cell r="H698">
            <v>599.94000000000005</v>
          </cell>
          <cell r="I698">
            <v>128489.16</v>
          </cell>
          <cell r="J698" t="str">
            <v>D</v>
          </cell>
          <cell r="K698">
            <v>128489.16</v>
          </cell>
          <cell r="L698" t="str">
            <v>D</v>
          </cell>
          <cell r="M698">
            <v>128489.16</v>
          </cell>
        </row>
        <row r="699">
          <cell r="A699" t="str">
            <v>401904020</v>
          </cell>
          <cell r="B699" t="str">
            <v>Acquisto grassi e lubrif.</v>
          </cell>
          <cell r="C699">
            <v>0</v>
          </cell>
          <cell r="E699">
            <v>0</v>
          </cell>
          <cell r="G699">
            <v>123587.46</v>
          </cell>
          <cell r="H699">
            <v>0</v>
          </cell>
          <cell r="I699">
            <v>123587.46</v>
          </cell>
          <cell r="J699" t="str">
            <v>D</v>
          </cell>
          <cell r="K699">
            <v>123587.46</v>
          </cell>
          <cell r="L699" t="str">
            <v>D</v>
          </cell>
          <cell r="M699">
            <v>123587.46</v>
          </cell>
        </row>
        <row r="700">
          <cell r="M700">
            <v>0</v>
          </cell>
        </row>
        <row r="701">
          <cell r="A701" t="str">
            <v>05</v>
          </cell>
          <cell r="B701" t="str">
            <v>Altri Acquisti</v>
          </cell>
          <cell r="C701">
            <v>0</v>
          </cell>
          <cell r="E701">
            <v>0</v>
          </cell>
          <cell r="G701">
            <v>738206.9</v>
          </cell>
          <cell r="H701">
            <v>124462.06</v>
          </cell>
          <cell r="I701">
            <v>613744.84</v>
          </cell>
          <cell r="J701" t="str">
            <v>D</v>
          </cell>
          <cell r="K701">
            <v>613744.84</v>
          </cell>
          <cell r="L701" t="str">
            <v xml:space="preserve"> D</v>
          </cell>
          <cell r="M701">
            <v>613744.84</v>
          </cell>
        </row>
        <row r="702">
          <cell r="A702" t="str">
            <v>401905010</v>
          </cell>
          <cell r="B702" t="str">
            <v>Stampi e attrezz. pilota</v>
          </cell>
          <cell r="C702">
            <v>0</v>
          </cell>
          <cell r="E702">
            <v>0</v>
          </cell>
          <cell r="G702">
            <v>34160</v>
          </cell>
          <cell r="H702">
            <v>25400</v>
          </cell>
          <cell r="I702">
            <v>8760</v>
          </cell>
          <cell r="J702" t="str">
            <v>D</v>
          </cell>
          <cell r="K702">
            <v>8760</v>
          </cell>
          <cell r="L702" t="str">
            <v>D</v>
          </cell>
          <cell r="M702">
            <v>8760</v>
          </cell>
        </row>
        <row r="703">
          <cell r="A703" t="str">
            <v>401905020</v>
          </cell>
          <cell r="B703" t="str">
            <v>Stampi dest. a produzione</v>
          </cell>
          <cell r="C703">
            <v>0</v>
          </cell>
          <cell r="E703">
            <v>0</v>
          </cell>
          <cell r="G703">
            <v>4250</v>
          </cell>
          <cell r="H703">
            <v>0</v>
          </cell>
          <cell r="I703">
            <v>4250</v>
          </cell>
          <cell r="J703" t="str">
            <v>D</v>
          </cell>
          <cell r="K703">
            <v>4250</v>
          </cell>
          <cell r="L703" t="str">
            <v>D</v>
          </cell>
          <cell r="M703">
            <v>4250</v>
          </cell>
        </row>
        <row r="704">
          <cell r="A704" t="str">
            <v>401905030</v>
          </cell>
          <cell r="B704" t="str">
            <v>Campionature e proto.dest.uso inter</v>
          </cell>
          <cell r="C704">
            <v>0</v>
          </cell>
          <cell r="E704">
            <v>0</v>
          </cell>
          <cell r="G704">
            <v>148612.9</v>
          </cell>
          <cell r="H704">
            <v>8924.31</v>
          </cell>
          <cell r="I704">
            <v>139688.59</v>
          </cell>
          <cell r="J704" t="str">
            <v>D</v>
          </cell>
          <cell r="K704">
            <v>139688.59</v>
          </cell>
          <cell r="L704" t="str">
            <v>D</v>
          </cell>
          <cell r="M704">
            <v>139688.59</v>
          </cell>
        </row>
        <row r="705">
          <cell r="A705" t="str">
            <v>401905031</v>
          </cell>
          <cell r="B705" t="str">
            <v>Campionature e proto.dest.alla vend</v>
          </cell>
          <cell r="C705">
            <v>0</v>
          </cell>
          <cell r="E705">
            <v>0</v>
          </cell>
          <cell r="G705">
            <v>203058.32</v>
          </cell>
          <cell r="H705">
            <v>22479.75</v>
          </cell>
          <cell r="I705">
            <v>180578.57</v>
          </cell>
          <cell r="J705" t="str">
            <v>D</v>
          </cell>
          <cell r="K705">
            <v>180578.57</v>
          </cell>
          <cell r="L705" t="str">
            <v>D</v>
          </cell>
          <cell r="M705">
            <v>180578.57</v>
          </cell>
        </row>
        <row r="706">
          <cell r="A706" t="str">
            <v>401905032</v>
          </cell>
          <cell r="B706" t="str">
            <v>Campion.e proto.dest.uso inter. VEE</v>
          </cell>
          <cell r="C706">
            <v>0</v>
          </cell>
          <cell r="E706">
            <v>0</v>
          </cell>
          <cell r="G706">
            <v>1985.27</v>
          </cell>
          <cell r="H706">
            <v>0</v>
          </cell>
          <cell r="I706">
            <v>1985.27</v>
          </cell>
          <cell r="J706" t="str">
            <v>D</v>
          </cell>
          <cell r="K706">
            <v>1985.27</v>
          </cell>
          <cell r="L706" t="str">
            <v>D</v>
          </cell>
          <cell r="M706">
            <v>1985.27</v>
          </cell>
        </row>
        <row r="707">
          <cell r="A707" t="str">
            <v>401905033</v>
          </cell>
          <cell r="B707" t="str">
            <v>Campion.e proto.dest.alla vend. VEE</v>
          </cell>
          <cell r="C707">
            <v>0</v>
          </cell>
          <cell r="E707">
            <v>0</v>
          </cell>
          <cell r="G707">
            <v>15712.71</v>
          </cell>
          <cell r="H707">
            <v>0</v>
          </cell>
          <cell r="I707">
            <v>15712.71</v>
          </cell>
          <cell r="J707" t="str">
            <v>D</v>
          </cell>
          <cell r="K707">
            <v>15712.71</v>
          </cell>
          <cell r="L707" t="str">
            <v>D</v>
          </cell>
          <cell r="M707">
            <v>15712.71</v>
          </cell>
        </row>
        <row r="708">
          <cell r="A708" t="str">
            <v>401905040</v>
          </cell>
          <cell r="B708" t="str">
            <v>Attr. prod.serie e calibri</v>
          </cell>
          <cell r="C708">
            <v>0</v>
          </cell>
          <cell r="E708">
            <v>0</v>
          </cell>
          <cell r="G708">
            <v>297615.88</v>
          </cell>
          <cell r="H708">
            <v>65048</v>
          </cell>
          <cell r="I708">
            <v>232567.88</v>
          </cell>
          <cell r="J708" t="str">
            <v>D</v>
          </cell>
          <cell r="K708">
            <v>232567.88</v>
          </cell>
          <cell r="L708" t="str">
            <v>D</v>
          </cell>
          <cell r="M708">
            <v>232567.88</v>
          </cell>
        </row>
        <row r="709">
          <cell r="A709" t="str">
            <v>401905041</v>
          </cell>
          <cell r="B709" t="str">
            <v>Attr. prod.serie e calibri VEE</v>
          </cell>
          <cell r="C709">
            <v>0</v>
          </cell>
          <cell r="E709">
            <v>0</v>
          </cell>
          <cell r="G709">
            <v>6268</v>
          </cell>
          <cell r="H709">
            <v>0</v>
          </cell>
          <cell r="I709">
            <v>6268</v>
          </cell>
          <cell r="J709" t="str">
            <v>D</v>
          </cell>
          <cell r="K709">
            <v>6268</v>
          </cell>
          <cell r="L709" t="str">
            <v>D</v>
          </cell>
          <cell r="M709">
            <v>6268</v>
          </cell>
        </row>
        <row r="710">
          <cell r="A710" t="str">
            <v>401905050</v>
          </cell>
          <cell r="B710" t="str">
            <v>Stampi</v>
          </cell>
          <cell r="C710">
            <v>0</v>
          </cell>
          <cell r="E710">
            <v>0</v>
          </cell>
          <cell r="G710">
            <v>0</v>
          </cell>
          <cell r="H710">
            <v>0</v>
          </cell>
          <cell r="I710">
            <v>0</v>
          </cell>
          <cell r="K710">
            <v>0</v>
          </cell>
          <cell r="M710">
            <v>0</v>
          </cell>
        </row>
        <row r="711">
          <cell r="A711" t="str">
            <v>401905060</v>
          </cell>
          <cell r="B711" t="str">
            <v>Attrezzature generiche</v>
          </cell>
          <cell r="C711">
            <v>0</v>
          </cell>
          <cell r="E711">
            <v>0</v>
          </cell>
          <cell r="G711">
            <v>15043.82</v>
          </cell>
          <cell r="H711">
            <v>2610</v>
          </cell>
          <cell r="I711">
            <v>12433.82</v>
          </cell>
          <cell r="J711" t="str">
            <v>D</v>
          </cell>
          <cell r="K711">
            <v>12433.82</v>
          </cell>
          <cell r="L711" t="str">
            <v>D</v>
          </cell>
          <cell r="M711">
            <v>12433.82</v>
          </cell>
        </row>
        <row r="712">
          <cell r="A712" t="str">
            <v>401905070</v>
          </cell>
          <cell r="B712" t="str">
            <v>Stampi propr. clienti</v>
          </cell>
          <cell r="C712">
            <v>0</v>
          </cell>
          <cell r="E712">
            <v>0</v>
          </cell>
          <cell r="G712">
            <v>0</v>
          </cell>
          <cell r="H712">
            <v>0</v>
          </cell>
          <cell r="I712">
            <v>0</v>
          </cell>
          <cell r="K712">
            <v>0</v>
          </cell>
          <cell r="M712">
            <v>0</v>
          </cell>
        </row>
        <row r="713">
          <cell r="A713" t="str">
            <v>401905080</v>
          </cell>
          <cell r="B713" t="str">
            <v>Compartecip.a fornitori</v>
          </cell>
          <cell r="C713">
            <v>0</v>
          </cell>
          <cell r="E713">
            <v>0</v>
          </cell>
          <cell r="G713">
            <v>11500</v>
          </cell>
          <cell r="H713">
            <v>0</v>
          </cell>
          <cell r="I713">
            <v>11500</v>
          </cell>
          <cell r="J713" t="str">
            <v>D</v>
          </cell>
          <cell r="K713">
            <v>11500</v>
          </cell>
          <cell r="L713" t="str">
            <v>D</v>
          </cell>
          <cell r="M713">
            <v>11500</v>
          </cell>
        </row>
        <row r="714">
          <cell r="M714">
            <v>0</v>
          </cell>
        </row>
        <row r="715">
          <cell r="A715" t="str">
            <v>06</v>
          </cell>
          <cell r="B715" t="str">
            <v>Acquisto beni strument.infer.¤ 516</v>
          </cell>
          <cell r="C715">
            <v>0</v>
          </cell>
          <cell r="E715">
            <v>0</v>
          </cell>
          <cell r="G715">
            <v>82849.070000000007</v>
          </cell>
          <cell r="H715">
            <v>0</v>
          </cell>
          <cell r="I715">
            <v>82849.070000000007</v>
          </cell>
          <cell r="J715" t="str">
            <v>D</v>
          </cell>
          <cell r="K715">
            <v>82849.070000000007</v>
          </cell>
          <cell r="L715" t="str">
            <v xml:space="preserve"> D</v>
          </cell>
          <cell r="M715">
            <v>82849.070000000007</v>
          </cell>
        </row>
        <row r="716">
          <cell r="A716" t="str">
            <v>401906010</v>
          </cell>
          <cell r="B716" t="str">
            <v>Immobile Industriale Pero &lt; 500 ¤</v>
          </cell>
          <cell r="C716">
            <v>0</v>
          </cell>
          <cell r="E716">
            <v>0</v>
          </cell>
          <cell r="G716">
            <v>3816.8</v>
          </cell>
          <cell r="H716">
            <v>0</v>
          </cell>
          <cell r="I716">
            <v>3816.8</v>
          </cell>
          <cell r="J716" t="str">
            <v>D</v>
          </cell>
          <cell r="K716">
            <v>3816.8</v>
          </cell>
          <cell r="L716" t="str">
            <v>D</v>
          </cell>
          <cell r="M716">
            <v>3816.8</v>
          </cell>
        </row>
        <row r="717">
          <cell r="A717" t="str">
            <v>401906020</v>
          </cell>
          <cell r="B717" t="str">
            <v>Impianti &lt; 500 ¤</v>
          </cell>
          <cell r="C717">
            <v>0</v>
          </cell>
          <cell r="E717">
            <v>0</v>
          </cell>
          <cell r="G717">
            <v>150</v>
          </cell>
          <cell r="H717">
            <v>0</v>
          </cell>
          <cell r="I717">
            <v>150</v>
          </cell>
          <cell r="J717" t="str">
            <v>D</v>
          </cell>
          <cell r="K717">
            <v>150</v>
          </cell>
          <cell r="L717" t="str">
            <v>D</v>
          </cell>
          <cell r="M717">
            <v>150</v>
          </cell>
        </row>
        <row r="718">
          <cell r="A718" t="str">
            <v>401906030</v>
          </cell>
          <cell r="B718" t="str">
            <v>Macchinario &lt; 500 ¤</v>
          </cell>
          <cell r="C718">
            <v>0</v>
          </cell>
          <cell r="E718">
            <v>0</v>
          </cell>
          <cell r="G718">
            <v>8129.69</v>
          </cell>
          <cell r="H718">
            <v>0</v>
          </cell>
          <cell r="I718">
            <v>8129.69</v>
          </cell>
          <cell r="J718" t="str">
            <v>D</v>
          </cell>
          <cell r="K718">
            <v>8129.69</v>
          </cell>
          <cell r="L718" t="str">
            <v>D</v>
          </cell>
          <cell r="M718">
            <v>8129.69</v>
          </cell>
        </row>
        <row r="719">
          <cell r="A719" t="str">
            <v>401906040</v>
          </cell>
          <cell r="B719" t="str">
            <v>Attrezzatura varia e min.&lt; 500¤</v>
          </cell>
          <cell r="C719">
            <v>0</v>
          </cell>
          <cell r="E719">
            <v>0</v>
          </cell>
          <cell r="G719">
            <v>46876.52</v>
          </cell>
          <cell r="H719">
            <v>0</v>
          </cell>
          <cell r="I719">
            <v>46876.52</v>
          </cell>
          <cell r="J719" t="str">
            <v>D</v>
          </cell>
          <cell r="K719">
            <v>46876.52</v>
          </cell>
          <cell r="L719" t="str">
            <v>D</v>
          </cell>
          <cell r="M719">
            <v>46876.52</v>
          </cell>
        </row>
        <row r="720">
          <cell r="A720" t="str">
            <v>401906050</v>
          </cell>
          <cell r="B720" t="str">
            <v>Forni &lt; 500 ¤</v>
          </cell>
          <cell r="C720">
            <v>0</v>
          </cell>
          <cell r="E720">
            <v>0</v>
          </cell>
          <cell r="G720">
            <v>0</v>
          </cell>
          <cell r="H720">
            <v>0</v>
          </cell>
          <cell r="I720">
            <v>0</v>
          </cell>
          <cell r="K720">
            <v>0</v>
          </cell>
          <cell r="M720">
            <v>0</v>
          </cell>
        </row>
        <row r="721">
          <cell r="A721" t="str">
            <v>401906060</v>
          </cell>
          <cell r="B721" t="str">
            <v>Mobili Macch.Uff. ordin. &lt; 500¤</v>
          </cell>
          <cell r="C721">
            <v>0</v>
          </cell>
          <cell r="E721">
            <v>0</v>
          </cell>
          <cell r="G721">
            <v>17448.580000000002</v>
          </cell>
          <cell r="H721">
            <v>0</v>
          </cell>
          <cell r="I721">
            <v>17448.580000000002</v>
          </cell>
          <cell r="J721" t="str">
            <v>D</v>
          </cell>
          <cell r="K721">
            <v>17448.580000000002</v>
          </cell>
          <cell r="L721" t="str">
            <v>D</v>
          </cell>
          <cell r="M721">
            <v>17448.580000000002</v>
          </cell>
        </row>
        <row r="722">
          <cell r="A722" t="str">
            <v>401906070</v>
          </cell>
          <cell r="B722" t="str">
            <v>Macchine Ufficio elettron &lt; 500 ¤</v>
          </cell>
          <cell r="C722">
            <v>0</v>
          </cell>
          <cell r="E722">
            <v>0</v>
          </cell>
          <cell r="G722">
            <v>4411.4799999999996</v>
          </cell>
          <cell r="H722">
            <v>0</v>
          </cell>
          <cell r="I722">
            <v>4411.4799999999996</v>
          </cell>
          <cell r="J722" t="str">
            <v>D</v>
          </cell>
          <cell r="K722">
            <v>4411.4799999999996</v>
          </cell>
          <cell r="L722" t="str">
            <v>D</v>
          </cell>
          <cell r="M722">
            <v>4411.4799999999996</v>
          </cell>
        </row>
        <row r="723">
          <cell r="A723" t="str">
            <v>401906080</v>
          </cell>
          <cell r="B723" t="str">
            <v>Software &lt; 500 ¤</v>
          </cell>
          <cell r="C723">
            <v>0</v>
          </cell>
          <cell r="E723">
            <v>0</v>
          </cell>
          <cell r="G723">
            <v>2016</v>
          </cell>
          <cell r="H723">
            <v>0</v>
          </cell>
          <cell r="I723">
            <v>2016</v>
          </cell>
          <cell r="J723" t="str">
            <v>D</v>
          </cell>
          <cell r="K723">
            <v>2016</v>
          </cell>
          <cell r="L723" t="str">
            <v>D</v>
          </cell>
          <cell r="M723">
            <v>2016</v>
          </cell>
        </row>
        <row r="724">
          <cell r="A724" t="str">
            <v>401906090</v>
          </cell>
          <cell r="B724" t="str">
            <v>Automezzi &lt; 500 ¤</v>
          </cell>
          <cell r="C724">
            <v>0</v>
          </cell>
          <cell r="E724">
            <v>0</v>
          </cell>
          <cell r="G724">
            <v>0</v>
          </cell>
          <cell r="H724">
            <v>0</v>
          </cell>
          <cell r="I724">
            <v>0</v>
          </cell>
          <cell r="K724">
            <v>0</v>
          </cell>
          <cell r="M724">
            <v>0</v>
          </cell>
        </row>
        <row r="725">
          <cell r="M725">
            <v>0</v>
          </cell>
        </row>
        <row r="726">
          <cell r="A726" t="str">
            <v>07</v>
          </cell>
          <cell r="B726" t="str">
            <v>Rettifiche agli Acquisti</v>
          </cell>
          <cell r="C726">
            <v>0</v>
          </cell>
          <cell r="E726">
            <v>0</v>
          </cell>
          <cell r="G726">
            <v>329745.96000000002</v>
          </cell>
          <cell r="H726">
            <v>662783.55000000005</v>
          </cell>
          <cell r="I726">
            <v>-333037.59000000003</v>
          </cell>
          <cell r="J726" t="str">
            <v>A</v>
          </cell>
          <cell r="K726">
            <v>-333037.59000000003</v>
          </cell>
          <cell r="L726" t="str">
            <v xml:space="preserve"> A</v>
          </cell>
          <cell r="M726">
            <v>-333037.59000000003</v>
          </cell>
        </row>
        <row r="727">
          <cell r="A727" t="str">
            <v>401907010</v>
          </cell>
          <cell r="B727" t="str">
            <v>Resi su materiali</v>
          </cell>
          <cell r="C727">
            <v>0</v>
          </cell>
          <cell r="E727">
            <v>0</v>
          </cell>
          <cell r="G727">
            <v>316646.39</v>
          </cell>
          <cell r="H727">
            <v>510043.25</v>
          </cell>
          <cell r="I727">
            <v>193396.86</v>
          </cell>
          <cell r="J727" t="str">
            <v>A</v>
          </cell>
          <cell r="K727">
            <v>193396.86</v>
          </cell>
          <cell r="L727" t="str">
            <v>A</v>
          </cell>
          <cell r="M727">
            <v>-193396.86</v>
          </cell>
        </row>
        <row r="728">
          <cell r="A728" t="str">
            <v>401907011</v>
          </cell>
          <cell r="B728" t="str">
            <v>Note Deb.a Fornit.x resi e N.C.mat.</v>
          </cell>
          <cell r="C728">
            <v>0</v>
          </cell>
          <cell r="E728">
            <v>0</v>
          </cell>
          <cell r="G728">
            <v>13097.56</v>
          </cell>
          <cell r="H728">
            <v>149404.01999999999</v>
          </cell>
          <cell r="I728">
            <v>136306.46</v>
          </cell>
          <cell r="J728" t="str">
            <v>A</v>
          </cell>
          <cell r="K728">
            <v>136306.46</v>
          </cell>
          <cell r="L728" t="str">
            <v>A</v>
          </cell>
          <cell r="M728">
            <v>-136306.46</v>
          </cell>
        </row>
        <row r="729">
          <cell r="A729" t="str">
            <v>401907012</v>
          </cell>
          <cell r="B729" t="str">
            <v>Note Deb.a VEE x resi e N.C.mat.</v>
          </cell>
          <cell r="C729">
            <v>0</v>
          </cell>
          <cell r="E729">
            <v>0</v>
          </cell>
          <cell r="G729">
            <v>0</v>
          </cell>
          <cell r="H729">
            <v>3229.2</v>
          </cell>
          <cell r="I729">
            <v>3229.2</v>
          </cell>
          <cell r="J729" t="str">
            <v>A</v>
          </cell>
          <cell r="K729">
            <v>3229.2</v>
          </cell>
          <cell r="L729" t="str">
            <v>A</v>
          </cell>
          <cell r="M729">
            <v>-3229.2</v>
          </cell>
        </row>
        <row r="730">
          <cell r="A730" t="str">
            <v>401907020</v>
          </cell>
          <cell r="B730" t="str">
            <v>Resi su beni strumentali &lt; ¤ 516</v>
          </cell>
          <cell r="C730">
            <v>0</v>
          </cell>
          <cell r="E730">
            <v>0</v>
          </cell>
          <cell r="G730">
            <v>0</v>
          </cell>
          <cell r="H730">
            <v>0</v>
          </cell>
          <cell r="I730">
            <v>0</v>
          </cell>
          <cell r="K730">
            <v>0</v>
          </cell>
          <cell r="M730">
            <v>0</v>
          </cell>
        </row>
        <row r="731">
          <cell r="A731" t="str">
            <v>401907030</v>
          </cell>
          <cell r="B731" t="str">
            <v>Rimpiazzi su materiali</v>
          </cell>
          <cell r="C731">
            <v>0</v>
          </cell>
          <cell r="E731">
            <v>0</v>
          </cell>
          <cell r="G731">
            <v>0</v>
          </cell>
          <cell r="H731">
            <v>0</v>
          </cell>
          <cell r="I731">
            <v>0</v>
          </cell>
          <cell r="K731">
            <v>0</v>
          </cell>
          <cell r="M731">
            <v>0</v>
          </cell>
        </row>
        <row r="732">
          <cell r="A732" t="str">
            <v>401907040</v>
          </cell>
          <cell r="B732" t="str">
            <v>Rimp. beni strumentali &lt; ¤ 516</v>
          </cell>
          <cell r="C732">
            <v>0</v>
          </cell>
          <cell r="E732">
            <v>0</v>
          </cell>
          <cell r="G732">
            <v>0</v>
          </cell>
          <cell r="H732">
            <v>0</v>
          </cell>
          <cell r="I732">
            <v>0</v>
          </cell>
          <cell r="K732">
            <v>0</v>
          </cell>
          <cell r="M732">
            <v>0</v>
          </cell>
        </row>
        <row r="733">
          <cell r="A733" t="str">
            <v>401907050</v>
          </cell>
          <cell r="B733" t="str">
            <v>Abbuoni</v>
          </cell>
          <cell r="C733">
            <v>0</v>
          </cell>
          <cell r="E733">
            <v>0</v>
          </cell>
          <cell r="G733">
            <v>2.0099999999999998</v>
          </cell>
          <cell r="H733">
            <v>107.08</v>
          </cell>
          <cell r="I733">
            <v>105.07</v>
          </cell>
          <cell r="J733" t="str">
            <v>A</v>
          </cell>
          <cell r="K733">
            <v>105.07</v>
          </cell>
          <cell r="L733" t="str">
            <v>A</v>
          </cell>
          <cell r="M733">
            <v>-105.07</v>
          </cell>
        </row>
        <row r="734">
          <cell r="M734">
            <v>0</v>
          </cell>
        </row>
        <row r="735">
          <cell r="A735" t="str">
            <v>20</v>
          </cell>
          <cell r="B735" t="str">
            <v>Costi Produzione per Servizi</v>
          </cell>
          <cell r="C735">
            <v>0</v>
          </cell>
          <cell r="E735">
            <v>0</v>
          </cell>
          <cell r="G735">
            <v>19533545.100000001</v>
          </cell>
          <cell r="H735">
            <v>1399786.21</v>
          </cell>
          <cell r="I735">
            <v>18133758.890000001</v>
          </cell>
          <cell r="J735" t="str">
            <v>D</v>
          </cell>
          <cell r="K735">
            <v>18133758.890000001</v>
          </cell>
          <cell r="L735" t="str">
            <v xml:space="preserve"> D</v>
          </cell>
          <cell r="M735">
            <v>18133758.890000001</v>
          </cell>
        </row>
        <row r="736">
          <cell r="A736" t="str">
            <v>01</v>
          </cell>
          <cell r="B736" t="str">
            <v>Costi per servizi Industriali</v>
          </cell>
          <cell r="C736">
            <v>0</v>
          </cell>
          <cell r="E736">
            <v>0</v>
          </cell>
          <cell r="G736">
            <v>17056862.52</v>
          </cell>
          <cell r="H736">
            <v>633632.06999999995</v>
          </cell>
          <cell r="I736">
            <v>16423230.449999999</v>
          </cell>
          <cell r="J736" t="str">
            <v>D</v>
          </cell>
          <cell r="K736">
            <v>16423230.449999999</v>
          </cell>
          <cell r="L736" t="str">
            <v xml:space="preserve"> D</v>
          </cell>
          <cell r="M736">
            <v>16423230.449999999</v>
          </cell>
        </row>
        <row r="737">
          <cell r="A737" t="str">
            <v>402001010</v>
          </cell>
          <cell r="B737" t="str">
            <v>Costo lavorazione esterna</v>
          </cell>
          <cell r="C737">
            <v>0</v>
          </cell>
          <cell r="E737">
            <v>0</v>
          </cell>
          <cell r="G737">
            <v>10865731.460000001</v>
          </cell>
          <cell r="H737">
            <v>377234.06</v>
          </cell>
          <cell r="I737">
            <v>10488497.4</v>
          </cell>
          <cell r="J737" t="str">
            <v>D</v>
          </cell>
          <cell r="K737">
            <v>10488497.4</v>
          </cell>
          <cell r="L737" t="str">
            <v>D</v>
          </cell>
          <cell r="M737">
            <v>10488497.4</v>
          </cell>
        </row>
        <row r="738">
          <cell r="A738" t="str">
            <v>402001011</v>
          </cell>
          <cell r="B738" t="str">
            <v>Costo lavorazione esterna V.E.E.</v>
          </cell>
          <cell r="C738">
            <v>0</v>
          </cell>
          <cell r="E738">
            <v>0</v>
          </cell>
          <cell r="G738">
            <v>3044687.53</v>
          </cell>
          <cell r="H738">
            <v>70984.95</v>
          </cell>
          <cell r="I738">
            <v>2973702.58</v>
          </cell>
          <cell r="J738" t="str">
            <v>D</v>
          </cell>
          <cell r="K738">
            <v>2973702.58</v>
          </cell>
          <cell r="L738" t="str">
            <v>D</v>
          </cell>
          <cell r="M738">
            <v>2973702.58</v>
          </cell>
        </row>
        <row r="739">
          <cell r="A739" t="str">
            <v>402001012</v>
          </cell>
          <cell r="B739" t="str">
            <v>Note Deb.a VEE resi lav.est.e N.C.</v>
          </cell>
          <cell r="C739">
            <v>0</v>
          </cell>
          <cell r="E739">
            <v>0</v>
          </cell>
          <cell r="G739">
            <v>0</v>
          </cell>
          <cell r="H739">
            <v>9043.01</v>
          </cell>
          <cell r="I739">
            <v>9043.01</v>
          </cell>
          <cell r="J739" t="str">
            <v>A</v>
          </cell>
          <cell r="K739">
            <v>9043.01</v>
          </cell>
          <cell r="L739" t="str">
            <v>A</v>
          </cell>
          <cell r="M739">
            <v>-9043.01</v>
          </cell>
        </row>
        <row r="740">
          <cell r="A740" t="str">
            <v>402001013</v>
          </cell>
          <cell r="B740" t="str">
            <v>Note Deb.a Forn.x resi e N.C.c/lav.</v>
          </cell>
          <cell r="C740">
            <v>0</v>
          </cell>
          <cell r="E740">
            <v>0</v>
          </cell>
          <cell r="G740">
            <v>50889</v>
          </cell>
          <cell r="H740">
            <v>143589.32</v>
          </cell>
          <cell r="I740">
            <v>92700.32</v>
          </cell>
          <cell r="J740" t="str">
            <v>A</v>
          </cell>
          <cell r="K740">
            <v>92700.32</v>
          </cell>
          <cell r="L740" t="str">
            <v>A</v>
          </cell>
          <cell r="M740">
            <v>-92700.32</v>
          </cell>
        </row>
        <row r="741">
          <cell r="A741" t="str">
            <v>402001020</v>
          </cell>
          <cell r="B741" t="str">
            <v>Costo lavorazione per selezioni</v>
          </cell>
          <cell r="C741">
            <v>0</v>
          </cell>
          <cell r="E741">
            <v>0</v>
          </cell>
          <cell r="G741">
            <v>439491.2</v>
          </cell>
          <cell r="H741">
            <v>0</v>
          </cell>
          <cell r="I741">
            <v>439491.2</v>
          </cell>
          <cell r="J741" t="str">
            <v>D</v>
          </cell>
          <cell r="K741">
            <v>439491.2</v>
          </cell>
          <cell r="L741" t="str">
            <v>D</v>
          </cell>
          <cell r="M741">
            <v>439491.2</v>
          </cell>
        </row>
        <row r="742">
          <cell r="A742" t="str">
            <v>402001030</v>
          </cell>
          <cell r="B742" t="str">
            <v>Resi su lavoraz. esterna e selez.</v>
          </cell>
          <cell r="C742">
            <v>0</v>
          </cell>
          <cell r="E742">
            <v>0</v>
          </cell>
          <cell r="G742">
            <v>0</v>
          </cell>
          <cell r="H742">
            <v>0</v>
          </cell>
          <cell r="I742">
            <v>0</v>
          </cell>
          <cell r="K742">
            <v>0</v>
          </cell>
          <cell r="M742">
            <v>0</v>
          </cell>
        </row>
        <row r="743">
          <cell r="A743" t="str">
            <v>402001040</v>
          </cell>
          <cell r="B743" t="str">
            <v>Rimpiazzi su lavoraz. esterna.</v>
          </cell>
          <cell r="C743">
            <v>0</v>
          </cell>
          <cell r="E743">
            <v>0</v>
          </cell>
          <cell r="G743">
            <v>0</v>
          </cell>
          <cell r="H743">
            <v>0</v>
          </cell>
          <cell r="I743">
            <v>0</v>
          </cell>
          <cell r="K743">
            <v>0</v>
          </cell>
          <cell r="M743">
            <v>0</v>
          </cell>
        </row>
        <row r="744">
          <cell r="A744" t="str">
            <v>402001050</v>
          </cell>
          <cell r="B744" t="str">
            <v>Energia, acqua Pero</v>
          </cell>
          <cell r="C744">
            <v>0</v>
          </cell>
          <cell r="E744">
            <v>0</v>
          </cell>
          <cell r="G744">
            <v>203869.71</v>
          </cell>
          <cell r="H744">
            <v>296.02999999999997</v>
          </cell>
          <cell r="I744">
            <v>203573.68</v>
          </cell>
          <cell r="J744" t="str">
            <v>D</v>
          </cell>
          <cell r="K744">
            <v>203573.68</v>
          </cell>
          <cell r="L744" t="str">
            <v>D</v>
          </cell>
          <cell r="M744">
            <v>203573.68</v>
          </cell>
        </row>
        <row r="745">
          <cell r="A745" t="str">
            <v>402001060</v>
          </cell>
          <cell r="B745" t="str">
            <v>Riscaldamento</v>
          </cell>
          <cell r="C745">
            <v>0</v>
          </cell>
          <cell r="E745">
            <v>0</v>
          </cell>
          <cell r="G745">
            <v>34701.629999999997</v>
          </cell>
          <cell r="H745">
            <v>0.88</v>
          </cell>
          <cell r="I745">
            <v>34700.75</v>
          </cell>
          <cell r="J745" t="str">
            <v>D</v>
          </cell>
          <cell r="K745">
            <v>34700.75</v>
          </cell>
          <cell r="L745" t="str">
            <v>D</v>
          </cell>
          <cell r="M745">
            <v>34700.75</v>
          </cell>
        </row>
        <row r="746">
          <cell r="A746" t="str">
            <v>402001070</v>
          </cell>
          <cell r="B746" t="str">
            <v>Varie d'officina</v>
          </cell>
          <cell r="C746">
            <v>0</v>
          </cell>
          <cell r="E746">
            <v>0</v>
          </cell>
          <cell r="G746">
            <v>14271.74</v>
          </cell>
          <cell r="H746">
            <v>209.73</v>
          </cell>
          <cell r="I746">
            <v>14062.01</v>
          </cell>
          <cell r="J746" t="str">
            <v>D</v>
          </cell>
          <cell r="K746">
            <v>14062.01</v>
          </cell>
          <cell r="L746" t="str">
            <v>D</v>
          </cell>
          <cell r="M746">
            <v>14062.01</v>
          </cell>
        </row>
        <row r="747">
          <cell r="A747" t="str">
            <v>402001080</v>
          </cell>
          <cell r="B747" t="str">
            <v>Telefoni  Pero</v>
          </cell>
          <cell r="C747">
            <v>0</v>
          </cell>
          <cell r="E747">
            <v>0</v>
          </cell>
          <cell r="G747">
            <v>15016.05</v>
          </cell>
          <cell r="H747">
            <v>268.64</v>
          </cell>
          <cell r="I747">
            <v>14747.41</v>
          </cell>
          <cell r="J747" t="str">
            <v>D</v>
          </cell>
          <cell r="K747">
            <v>14747.41</v>
          </cell>
          <cell r="L747" t="str">
            <v>D</v>
          </cell>
          <cell r="M747">
            <v>14747.41</v>
          </cell>
        </row>
        <row r="748">
          <cell r="A748" t="str">
            <v>402001090</v>
          </cell>
          <cell r="B748" t="str">
            <v>Assic. inc.,furto, R.C.</v>
          </cell>
          <cell r="C748">
            <v>0</v>
          </cell>
          <cell r="E748">
            <v>0</v>
          </cell>
          <cell r="G748">
            <v>103688.57</v>
          </cell>
          <cell r="H748">
            <v>0</v>
          </cell>
          <cell r="I748">
            <v>103688.57</v>
          </cell>
          <cell r="J748" t="str">
            <v>D</v>
          </cell>
          <cell r="K748">
            <v>103688.57</v>
          </cell>
          <cell r="L748" t="str">
            <v>D</v>
          </cell>
          <cell r="M748">
            <v>103688.57</v>
          </cell>
        </row>
        <row r="749">
          <cell r="A749" t="str">
            <v>402001100</v>
          </cell>
          <cell r="B749" t="str">
            <v>Ass. infort.inval. R.C.T.</v>
          </cell>
          <cell r="C749">
            <v>0</v>
          </cell>
          <cell r="E749">
            <v>0</v>
          </cell>
          <cell r="G749">
            <v>19508.77</v>
          </cell>
          <cell r="H749">
            <v>300</v>
          </cell>
          <cell r="I749">
            <v>19208.77</v>
          </cell>
          <cell r="J749" t="str">
            <v>D</v>
          </cell>
          <cell r="K749">
            <v>19208.77</v>
          </cell>
          <cell r="L749" t="str">
            <v>D</v>
          </cell>
          <cell r="M749">
            <v>19208.77</v>
          </cell>
        </row>
        <row r="750">
          <cell r="A750" t="str">
            <v>402001110</v>
          </cell>
          <cell r="B750" t="str">
            <v>Assicurazione automezzi</v>
          </cell>
          <cell r="C750">
            <v>0</v>
          </cell>
          <cell r="E750">
            <v>0</v>
          </cell>
          <cell r="G750">
            <v>5137</v>
          </cell>
          <cell r="H750">
            <v>0</v>
          </cell>
          <cell r="I750">
            <v>5137</v>
          </cell>
          <cell r="J750" t="str">
            <v>D</v>
          </cell>
          <cell r="K750">
            <v>5137</v>
          </cell>
          <cell r="L750" t="str">
            <v>D</v>
          </cell>
          <cell r="M750">
            <v>5137</v>
          </cell>
        </row>
        <row r="751">
          <cell r="A751" t="str">
            <v>402001120</v>
          </cell>
          <cell r="B751" t="str">
            <v>Assicurazione trasporti</v>
          </cell>
          <cell r="C751">
            <v>0</v>
          </cell>
          <cell r="E751">
            <v>0</v>
          </cell>
          <cell r="G751">
            <v>7920</v>
          </cell>
          <cell r="H751">
            <v>0</v>
          </cell>
          <cell r="I751">
            <v>7920</v>
          </cell>
          <cell r="J751" t="str">
            <v>D</v>
          </cell>
          <cell r="K751">
            <v>7920</v>
          </cell>
          <cell r="L751" t="str">
            <v>D</v>
          </cell>
          <cell r="M751">
            <v>7920</v>
          </cell>
        </row>
        <row r="752">
          <cell r="A752" t="str">
            <v>402001130</v>
          </cell>
          <cell r="B752" t="str">
            <v>Spese aggiornamento tecnico</v>
          </cell>
          <cell r="C752">
            <v>0</v>
          </cell>
          <cell r="E752">
            <v>0</v>
          </cell>
          <cell r="G752">
            <v>48059.74</v>
          </cell>
          <cell r="H752">
            <v>13750</v>
          </cell>
          <cell r="I752">
            <v>34309.74</v>
          </cell>
          <cell r="J752" t="str">
            <v>D</v>
          </cell>
          <cell r="K752">
            <v>34309.74</v>
          </cell>
          <cell r="L752" t="str">
            <v>D</v>
          </cell>
          <cell r="M752">
            <v>34309.74</v>
          </cell>
        </row>
        <row r="753">
          <cell r="A753" t="str">
            <v>402001131</v>
          </cell>
          <cell r="B753" t="str">
            <v>Rivalsa 4% su comp. aggiorn.tecnici</v>
          </cell>
          <cell r="C753">
            <v>0</v>
          </cell>
          <cell r="E753">
            <v>0</v>
          </cell>
          <cell r="G753">
            <v>285.06</v>
          </cell>
          <cell r="H753">
            <v>285.06</v>
          </cell>
          <cell r="I753">
            <v>0</v>
          </cell>
          <cell r="K753">
            <v>0</v>
          </cell>
          <cell r="M753">
            <v>0</v>
          </cell>
        </row>
        <row r="754">
          <cell r="A754" t="str">
            <v>402001140</v>
          </cell>
          <cell r="B754" t="str">
            <v>Abbon.e acquisti riviste e libri</v>
          </cell>
          <cell r="C754">
            <v>0</v>
          </cell>
          <cell r="E754">
            <v>0</v>
          </cell>
          <cell r="G754">
            <v>3469.68</v>
          </cell>
          <cell r="H754">
            <v>0</v>
          </cell>
          <cell r="I754">
            <v>3469.68</v>
          </cell>
          <cell r="J754" t="str">
            <v>D</v>
          </cell>
          <cell r="K754">
            <v>3469.68</v>
          </cell>
          <cell r="L754" t="str">
            <v>D</v>
          </cell>
          <cell r="M754">
            <v>3469.68</v>
          </cell>
        </row>
        <row r="755">
          <cell r="A755" t="str">
            <v>402001150</v>
          </cell>
          <cell r="B755" t="str">
            <v>Spese di sviluppo/prove di lab.</v>
          </cell>
          <cell r="C755">
            <v>0</v>
          </cell>
          <cell r="E755">
            <v>0</v>
          </cell>
          <cell r="G755">
            <v>388626.75</v>
          </cell>
          <cell r="H755">
            <v>0</v>
          </cell>
          <cell r="I755">
            <v>388626.75</v>
          </cell>
          <cell r="J755" t="str">
            <v>D</v>
          </cell>
          <cell r="K755">
            <v>388626.75</v>
          </cell>
          <cell r="L755" t="str">
            <v>D</v>
          </cell>
          <cell r="M755">
            <v>388626.75</v>
          </cell>
        </row>
        <row r="756">
          <cell r="A756" t="str">
            <v>402001151</v>
          </cell>
          <cell r="B756" t="str">
            <v>Rivalsa 4% su spese di sviluppo</v>
          </cell>
          <cell r="C756">
            <v>0</v>
          </cell>
          <cell r="E756">
            <v>0</v>
          </cell>
          <cell r="G756">
            <v>2317.89</v>
          </cell>
          <cell r="H756">
            <v>2302.5100000000002</v>
          </cell>
          <cell r="I756">
            <v>15.38</v>
          </cell>
          <cell r="J756" t="str">
            <v>D</v>
          </cell>
          <cell r="K756">
            <v>15.38</v>
          </cell>
          <cell r="L756" t="str">
            <v>D</v>
          </cell>
          <cell r="M756">
            <v>15.38</v>
          </cell>
        </row>
        <row r="757">
          <cell r="A757" t="str">
            <v>402001152</v>
          </cell>
          <cell r="B757" t="str">
            <v>Contr.  4% su spese di sviluppo</v>
          </cell>
          <cell r="C757">
            <v>0</v>
          </cell>
          <cell r="E757">
            <v>0</v>
          </cell>
          <cell r="G757">
            <v>484.12</v>
          </cell>
          <cell r="H757">
            <v>275.68</v>
          </cell>
          <cell r="I757">
            <v>208.44</v>
          </cell>
          <cell r="J757" t="str">
            <v>D</v>
          </cell>
          <cell r="K757">
            <v>208.44</v>
          </cell>
          <cell r="L757" t="str">
            <v>D</v>
          </cell>
          <cell r="M757">
            <v>208.44</v>
          </cell>
        </row>
        <row r="758">
          <cell r="A758" t="str">
            <v>402001160</v>
          </cell>
          <cell r="B758" t="str">
            <v>Spese per mensa</v>
          </cell>
          <cell r="C758">
            <v>0</v>
          </cell>
          <cell r="E758">
            <v>0</v>
          </cell>
          <cell r="G758">
            <v>146379.99</v>
          </cell>
          <cell r="H758">
            <v>0</v>
          </cell>
          <cell r="I758">
            <v>146379.99</v>
          </cell>
          <cell r="J758" t="str">
            <v>D</v>
          </cell>
          <cell r="K758">
            <v>146379.99</v>
          </cell>
          <cell r="L758" t="str">
            <v>D</v>
          </cell>
          <cell r="M758">
            <v>146379.99</v>
          </cell>
        </row>
        <row r="759">
          <cell r="A759" t="str">
            <v>402001170</v>
          </cell>
          <cell r="B759" t="str">
            <v>Corrieri d'acquisto</v>
          </cell>
          <cell r="C759">
            <v>0</v>
          </cell>
          <cell r="E759">
            <v>0</v>
          </cell>
          <cell r="G759">
            <v>1164807.29</v>
          </cell>
          <cell r="H759">
            <v>10563.19</v>
          </cell>
          <cell r="I759">
            <v>1154244.1000000001</v>
          </cell>
          <cell r="J759" t="str">
            <v>D</v>
          </cell>
          <cell r="K759">
            <v>1154244.1000000001</v>
          </cell>
          <cell r="L759" t="str">
            <v>D</v>
          </cell>
          <cell r="M759">
            <v>1154244.1000000001</v>
          </cell>
        </row>
        <row r="760">
          <cell r="A760" t="str">
            <v>402001171</v>
          </cell>
          <cell r="B760" t="str">
            <v>Prestaz. Serv.Assistenza Software</v>
          </cell>
          <cell r="C760">
            <v>0</v>
          </cell>
          <cell r="E760">
            <v>0</v>
          </cell>
          <cell r="G760">
            <v>50000</v>
          </cell>
          <cell r="H760">
            <v>0</v>
          </cell>
          <cell r="I760">
            <v>50000</v>
          </cell>
          <cell r="J760" t="str">
            <v>D</v>
          </cell>
          <cell r="K760">
            <v>50000</v>
          </cell>
          <cell r="L760" t="str">
            <v>D</v>
          </cell>
          <cell r="M760">
            <v>50000</v>
          </cell>
        </row>
        <row r="761">
          <cell r="A761" t="str">
            <v>402001180</v>
          </cell>
          <cell r="B761" t="str">
            <v>Diritti di brevetto</v>
          </cell>
          <cell r="C761">
            <v>0</v>
          </cell>
          <cell r="E761">
            <v>0</v>
          </cell>
          <cell r="G761">
            <v>0</v>
          </cell>
          <cell r="H761">
            <v>0</v>
          </cell>
          <cell r="I761">
            <v>0</v>
          </cell>
          <cell r="K761">
            <v>0</v>
          </cell>
          <cell r="M761">
            <v>0</v>
          </cell>
        </row>
        <row r="762">
          <cell r="A762" t="str">
            <v>402001189</v>
          </cell>
          <cell r="B762" t="str">
            <v>Spese prestazioni servizio Viney</v>
          </cell>
          <cell r="C762">
            <v>0</v>
          </cell>
          <cell r="E762">
            <v>0</v>
          </cell>
          <cell r="G762">
            <v>250</v>
          </cell>
          <cell r="H762">
            <v>0</v>
          </cell>
          <cell r="I762">
            <v>250</v>
          </cell>
          <cell r="J762" t="str">
            <v>D</v>
          </cell>
          <cell r="K762">
            <v>250</v>
          </cell>
          <cell r="L762" t="str">
            <v>D</v>
          </cell>
          <cell r="M762">
            <v>250</v>
          </cell>
        </row>
        <row r="763">
          <cell r="A763" t="str">
            <v>402001190</v>
          </cell>
          <cell r="B763" t="str">
            <v>Spese prestazioni servizio terzi</v>
          </cell>
          <cell r="C763">
            <v>0</v>
          </cell>
          <cell r="E763">
            <v>0</v>
          </cell>
          <cell r="G763">
            <v>445168.57</v>
          </cell>
          <cell r="H763">
            <v>3404.2</v>
          </cell>
          <cell r="I763">
            <v>441764.37</v>
          </cell>
          <cell r="J763" t="str">
            <v>D</v>
          </cell>
          <cell r="K763">
            <v>441764.37</v>
          </cell>
          <cell r="L763" t="str">
            <v>D</v>
          </cell>
          <cell r="M763">
            <v>441764.37</v>
          </cell>
        </row>
        <row r="764">
          <cell r="A764" t="str">
            <v>402001191</v>
          </cell>
          <cell r="B764" t="str">
            <v>Cassa prof. Spese prestaz. servizio</v>
          </cell>
          <cell r="C764">
            <v>0</v>
          </cell>
          <cell r="E764">
            <v>0</v>
          </cell>
          <cell r="G764">
            <v>1093.53</v>
          </cell>
          <cell r="H764">
            <v>1093.53</v>
          </cell>
          <cell r="I764">
            <v>0</v>
          </cell>
          <cell r="K764">
            <v>0</v>
          </cell>
          <cell r="M764">
            <v>0</v>
          </cell>
        </row>
        <row r="765">
          <cell r="A765" t="str">
            <v>402001192</v>
          </cell>
          <cell r="B765" t="str">
            <v>Rivalsa 4%. Spese prestaz. servizio</v>
          </cell>
          <cell r="C765">
            <v>0</v>
          </cell>
          <cell r="E765">
            <v>0</v>
          </cell>
          <cell r="G765">
            <v>0</v>
          </cell>
          <cell r="H765">
            <v>0</v>
          </cell>
          <cell r="I765">
            <v>0</v>
          </cell>
          <cell r="K765">
            <v>0</v>
          </cell>
          <cell r="M765">
            <v>0</v>
          </cell>
        </row>
        <row r="766">
          <cell r="A766" t="str">
            <v>402001193</v>
          </cell>
          <cell r="B766" t="str">
            <v>Spese prestazioni serv.terzi VEE</v>
          </cell>
          <cell r="C766">
            <v>0</v>
          </cell>
          <cell r="E766">
            <v>0</v>
          </cell>
          <cell r="G766">
            <v>162.68</v>
          </cell>
          <cell r="H766">
            <v>0</v>
          </cell>
          <cell r="I766">
            <v>162.68</v>
          </cell>
          <cell r="J766" t="str">
            <v>D</v>
          </cell>
          <cell r="K766">
            <v>162.68</v>
          </cell>
          <cell r="L766" t="str">
            <v>D</v>
          </cell>
          <cell r="M766">
            <v>162.68</v>
          </cell>
        </row>
        <row r="767">
          <cell r="A767" t="str">
            <v>402001200</v>
          </cell>
          <cell r="B767" t="str">
            <v>Spese per traduzioni, Interpr.</v>
          </cell>
          <cell r="C767">
            <v>0</v>
          </cell>
          <cell r="E767">
            <v>0</v>
          </cell>
          <cell r="G767">
            <v>813.28</v>
          </cell>
          <cell r="H767">
            <v>0</v>
          </cell>
          <cell r="I767">
            <v>813.28</v>
          </cell>
          <cell r="J767" t="str">
            <v>D</v>
          </cell>
          <cell r="K767">
            <v>813.28</v>
          </cell>
          <cell r="L767" t="str">
            <v>D</v>
          </cell>
          <cell r="M767">
            <v>813.28</v>
          </cell>
        </row>
        <row r="768">
          <cell r="A768" t="str">
            <v>402001201</v>
          </cell>
          <cell r="B768" t="str">
            <v>Rivalsa 4% interpreti, traduzioni</v>
          </cell>
          <cell r="C768">
            <v>0</v>
          </cell>
          <cell r="E768">
            <v>0</v>
          </cell>
          <cell r="G768">
            <v>31.28</v>
          </cell>
          <cell r="H768">
            <v>31.28</v>
          </cell>
          <cell r="I768">
            <v>0</v>
          </cell>
          <cell r="K768">
            <v>0</v>
          </cell>
          <cell r="M768">
            <v>0</v>
          </cell>
        </row>
        <row r="769">
          <cell r="A769" t="str">
            <v>402001210</v>
          </cell>
          <cell r="B769" t="str">
            <v>Investimenti, Costi a carico V.E.E.</v>
          </cell>
          <cell r="C769">
            <v>0</v>
          </cell>
          <cell r="E769">
            <v>0</v>
          </cell>
          <cell r="G769">
            <v>0</v>
          </cell>
          <cell r="H769">
            <v>0</v>
          </cell>
          <cell r="I769">
            <v>0</v>
          </cell>
          <cell r="K769">
            <v>0</v>
          </cell>
          <cell r="M769">
            <v>0</v>
          </cell>
        </row>
        <row r="770">
          <cell r="M770">
            <v>0</v>
          </cell>
        </row>
        <row r="771">
          <cell r="A771" t="str">
            <v>02</v>
          </cell>
          <cell r="B771" t="str">
            <v>Manutenzioni Industriali</v>
          </cell>
          <cell r="C771">
            <v>0</v>
          </cell>
          <cell r="E771">
            <v>0</v>
          </cell>
          <cell r="G771">
            <v>613734.05000000005</v>
          </cell>
          <cell r="H771">
            <v>202867.54</v>
          </cell>
          <cell r="I771">
            <v>410866.51</v>
          </cell>
          <cell r="J771" t="str">
            <v>D</v>
          </cell>
          <cell r="K771">
            <v>410866.51</v>
          </cell>
          <cell r="L771" t="str">
            <v xml:space="preserve"> D</v>
          </cell>
          <cell r="M771">
            <v>410866.51</v>
          </cell>
        </row>
        <row r="772">
          <cell r="A772" t="str">
            <v>402002010</v>
          </cell>
          <cell r="B772" t="str">
            <v>Man, rev.,ric.stampi,attrez &lt; 500 ¤</v>
          </cell>
          <cell r="C772">
            <v>0</v>
          </cell>
          <cell r="E772">
            <v>0</v>
          </cell>
          <cell r="G772">
            <v>317701.93</v>
          </cell>
          <cell r="H772">
            <v>202867.54</v>
          </cell>
          <cell r="I772">
            <v>114834.39</v>
          </cell>
          <cell r="J772" t="str">
            <v>D</v>
          </cell>
          <cell r="K772">
            <v>114834.39</v>
          </cell>
          <cell r="L772" t="str">
            <v>D</v>
          </cell>
          <cell r="M772">
            <v>114834.39</v>
          </cell>
        </row>
        <row r="773">
          <cell r="A773" t="str">
            <v>402002020</v>
          </cell>
          <cell r="B773" t="str">
            <v>Manutenzione attrezzature &lt; 500 ¤</v>
          </cell>
          <cell r="C773">
            <v>0</v>
          </cell>
          <cell r="E773">
            <v>0</v>
          </cell>
          <cell r="G773">
            <v>2722.59</v>
          </cell>
          <cell r="H773">
            <v>0</v>
          </cell>
          <cell r="I773">
            <v>2722.59</v>
          </cell>
          <cell r="J773" t="str">
            <v>D</v>
          </cell>
          <cell r="K773">
            <v>2722.59</v>
          </cell>
          <cell r="L773" t="str">
            <v>D</v>
          </cell>
          <cell r="M773">
            <v>2722.59</v>
          </cell>
        </row>
        <row r="774">
          <cell r="A774" t="str">
            <v>402002030</v>
          </cell>
          <cell r="B774" t="str">
            <v>Manut. macchinari/ricambi &lt; 500 ¤</v>
          </cell>
          <cell r="C774">
            <v>0</v>
          </cell>
          <cell r="E774">
            <v>0</v>
          </cell>
          <cell r="G774">
            <v>24660.13</v>
          </cell>
          <cell r="H774">
            <v>0</v>
          </cell>
          <cell r="I774">
            <v>24660.13</v>
          </cell>
          <cell r="J774" t="str">
            <v>D</v>
          </cell>
          <cell r="K774">
            <v>24660.13</v>
          </cell>
          <cell r="L774" t="str">
            <v>D</v>
          </cell>
          <cell r="M774">
            <v>24660.13</v>
          </cell>
        </row>
        <row r="775">
          <cell r="A775" t="str">
            <v>402002040</v>
          </cell>
          <cell r="B775" t="str">
            <v>Man.imp.ti/pz ricambio/rev &gt; 500  ¤</v>
          </cell>
          <cell r="C775">
            <v>0</v>
          </cell>
          <cell r="E775">
            <v>0</v>
          </cell>
          <cell r="G775">
            <v>105462.95</v>
          </cell>
          <cell r="H775">
            <v>0</v>
          </cell>
          <cell r="I775">
            <v>105462.95</v>
          </cell>
          <cell r="J775" t="str">
            <v>D</v>
          </cell>
          <cell r="K775">
            <v>105462.95</v>
          </cell>
          <cell r="L775" t="str">
            <v>D</v>
          </cell>
          <cell r="M775">
            <v>105462.95</v>
          </cell>
        </row>
        <row r="776">
          <cell r="A776" t="str">
            <v>402002050</v>
          </cell>
          <cell r="B776" t="str">
            <v>Manutenzione impianti  &lt; 500 ¤</v>
          </cell>
          <cell r="C776">
            <v>0</v>
          </cell>
          <cell r="E776">
            <v>0</v>
          </cell>
          <cell r="G776">
            <v>35071.75</v>
          </cell>
          <cell r="H776">
            <v>0</v>
          </cell>
          <cell r="I776">
            <v>35071.75</v>
          </cell>
          <cell r="J776" t="str">
            <v>D</v>
          </cell>
          <cell r="K776">
            <v>35071.75</v>
          </cell>
          <cell r="L776" t="str">
            <v>D</v>
          </cell>
          <cell r="M776">
            <v>35071.75</v>
          </cell>
        </row>
        <row r="777">
          <cell r="A777" t="str">
            <v>402002060</v>
          </cell>
          <cell r="B777" t="str">
            <v>Manutenzione immobili &lt; 500 ¤</v>
          </cell>
          <cell r="C777">
            <v>0</v>
          </cell>
          <cell r="E777">
            <v>0</v>
          </cell>
          <cell r="G777">
            <v>123648.8</v>
          </cell>
          <cell r="H777">
            <v>0</v>
          </cell>
          <cell r="I777">
            <v>123648.8</v>
          </cell>
          <cell r="J777" t="str">
            <v>D</v>
          </cell>
          <cell r="K777">
            <v>123648.8</v>
          </cell>
          <cell r="L777" t="str">
            <v>D</v>
          </cell>
          <cell r="M777">
            <v>123648.8</v>
          </cell>
        </row>
        <row r="778">
          <cell r="A778" t="str">
            <v>402002070</v>
          </cell>
          <cell r="B778" t="str">
            <v>Manutenzione mobili &lt; 500 ¤</v>
          </cell>
          <cell r="C778">
            <v>0</v>
          </cell>
          <cell r="E778">
            <v>0</v>
          </cell>
          <cell r="G778">
            <v>0</v>
          </cell>
          <cell r="H778">
            <v>0</v>
          </cell>
          <cell r="I778">
            <v>0</v>
          </cell>
          <cell r="K778">
            <v>0</v>
          </cell>
          <cell r="M778">
            <v>0</v>
          </cell>
        </row>
        <row r="779">
          <cell r="A779" t="str">
            <v>402002080</v>
          </cell>
          <cell r="B779" t="str">
            <v>Man.  macchine ufficio &lt; 500 ¤</v>
          </cell>
          <cell r="C779">
            <v>0</v>
          </cell>
          <cell r="E779">
            <v>0</v>
          </cell>
          <cell r="G779">
            <v>4465.8999999999996</v>
          </cell>
          <cell r="H779">
            <v>0</v>
          </cell>
          <cell r="I779">
            <v>4465.8999999999996</v>
          </cell>
          <cell r="J779" t="str">
            <v>D</v>
          </cell>
          <cell r="K779">
            <v>4465.8999999999996</v>
          </cell>
          <cell r="L779" t="str">
            <v>D</v>
          </cell>
          <cell r="M779">
            <v>4465.8999999999996</v>
          </cell>
        </row>
        <row r="780">
          <cell r="M780">
            <v>0</v>
          </cell>
        </row>
        <row r="781">
          <cell r="A781" t="str">
            <v>03</v>
          </cell>
          <cell r="B781" t="str">
            <v>Canoni di manutenzione</v>
          </cell>
          <cell r="C781">
            <v>0</v>
          </cell>
          <cell r="E781">
            <v>0</v>
          </cell>
          <cell r="G781">
            <v>199056.81</v>
          </cell>
          <cell r="H781">
            <v>237.6</v>
          </cell>
          <cell r="I781">
            <v>198819.21</v>
          </cell>
          <cell r="J781" t="str">
            <v>D</v>
          </cell>
          <cell r="K781">
            <v>198819.21</v>
          </cell>
          <cell r="L781" t="str">
            <v xml:space="preserve"> D</v>
          </cell>
          <cell r="M781">
            <v>198819.21</v>
          </cell>
        </row>
        <row r="782">
          <cell r="A782" t="str">
            <v>402003010</v>
          </cell>
          <cell r="B782" t="str">
            <v>Canone manutenzione  CED</v>
          </cell>
          <cell r="C782">
            <v>0</v>
          </cell>
          <cell r="E782">
            <v>0</v>
          </cell>
          <cell r="G782">
            <v>16784.66</v>
          </cell>
          <cell r="H782">
            <v>0</v>
          </cell>
          <cell r="I782">
            <v>16784.66</v>
          </cell>
          <cell r="J782" t="str">
            <v>D</v>
          </cell>
          <cell r="K782">
            <v>16784.66</v>
          </cell>
          <cell r="L782" t="str">
            <v>D</v>
          </cell>
          <cell r="M782">
            <v>16784.66</v>
          </cell>
        </row>
        <row r="783">
          <cell r="A783" t="str">
            <v>402003011</v>
          </cell>
          <cell r="B783" t="str">
            <v>Can. man.Global Value/Computer Var</v>
          </cell>
          <cell r="C783">
            <v>0</v>
          </cell>
          <cell r="E783">
            <v>0</v>
          </cell>
          <cell r="G783">
            <v>14745.05</v>
          </cell>
          <cell r="H783">
            <v>0</v>
          </cell>
          <cell r="I783">
            <v>14745.05</v>
          </cell>
          <cell r="J783" t="str">
            <v>D</v>
          </cell>
          <cell r="K783">
            <v>14745.05</v>
          </cell>
          <cell r="L783" t="str">
            <v>D</v>
          </cell>
          <cell r="M783">
            <v>14745.05</v>
          </cell>
        </row>
        <row r="784">
          <cell r="A784" t="str">
            <v>402003012</v>
          </cell>
          <cell r="B784" t="str">
            <v>Canone manutenzione Hosting Datanex</v>
          </cell>
          <cell r="C784">
            <v>0</v>
          </cell>
          <cell r="E784">
            <v>0</v>
          </cell>
          <cell r="G784">
            <v>4159</v>
          </cell>
          <cell r="H784">
            <v>0</v>
          </cell>
          <cell r="I784">
            <v>4159</v>
          </cell>
          <cell r="J784" t="str">
            <v>D</v>
          </cell>
          <cell r="K784">
            <v>4159</v>
          </cell>
          <cell r="L784" t="str">
            <v>D</v>
          </cell>
          <cell r="M784">
            <v>4159</v>
          </cell>
        </row>
        <row r="785">
          <cell r="A785" t="str">
            <v>402003013</v>
          </cell>
          <cell r="B785" t="str">
            <v>Canone collegamento Internet</v>
          </cell>
          <cell r="C785">
            <v>0</v>
          </cell>
          <cell r="E785">
            <v>0</v>
          </cell>
          <cell r="G785">
            <v>19757.599999999999</v>
          </cell>
          <cell r="H785">
            <v>237.6</v>
          </cell>
          <cell r="I785">
            <v>19520</v>
          </cell>
          <cell r="J785" t="str">
            <v>D</v>
          </cell>
          <cell r="K785">
            <v>19520</v>
          </cell>
          <cell r="L785" t="str">
            <v>D</v>
          </cell>
          <cell r="M785">
            <v>19520</v>
          </cell>
        </row>
        <row r="786">
          <cell r="A786" t="str">
            <v>402003020</v>
          </cell>
          <cell r="B786" t="str">
            <v>Canone manut.Hardw./Softw.macch.uf.</v>
          </cell>
          <cell r="C786">
            <v>0</v>
          </cell>
          <cell r="E786">
            <v>0</v>
          </cell>
          <cell r="G786">
            <v>119369.66</v>
          </cell>
          <cell r="H786">
            <v>0</v>
          </cell>
          <cell r="I786">
            <v>119369.66</v>
          </cell>
          <cell r="J786" t="str">
            <v>D</v>
          </cell>
          <cell r="K786">
            <v>119369.66</v>
          </cell>
          <cell r="L786" t="str">
            <v>D</v>
          </cell>
          <cell r="M786">
            <v>119369.66</v>
          </cell>
        </row>
        <row r="787">
          <cell r="A787" t="str">
            <v>402003030</v>
          </cell>
          <cell r="B787" t="str">
            <v>Canone manutenz. impianti</v>
          </cell>
          <cell r="C787">
            <v>0</v>
          </cell>
          <cell r="E787">
            <v>0</v>
          </cell>
          <cell r="G787">
            <v>12789</v>
          </cell>
          <cell r="H787">
            <v>0</v>
          </cell>
          <cell r="I787">
            <v>12789</v>
          </cell>
          <cell r="J787" t="str">
            <v>D</v>
          </cell>
          <cell r="K787">
            <v>12789</v>
          </cell>
          <cell r="L787" t="str">
            <v>D</v>
          </cell>
          <cell r="M787">
            <v>12789</v>
          </cell>
        </row>
        <row r="788">
          <cell r="A788" t="str">
            <v>402003040</v>
          </cell>
          <cell r="B788" t="str">
            <v>Canone manutenz.  immobili</v>
          </cell>
          <cell r="C788">
            <v>0</v>
          </cell>
          <cell r="E788">
            <v>0</v>
          </cell>
          <cell r="G788">
            <v>0</v>
          </cell>
          <cell r="H788">
            <v>0</v>
          </cell>
          <cell r="I788">
            <v>0</v>
          </cell>
          <cell r="K788">
            <v>0</v>
          </cell>
          <cell r="M788">
            <v>0</v>
          </cell>
        </row>
        <row r="789">
          <cell r="A789" t="str">
            <v>402003050</v>
          </cell>
          <cell r="B789" t="str">
            <v>Canone manutenz.  macchinario</v>
          </cell>
          <cell r="C789">
            <v>0</v>
          </cell>
          <cell r="E789">
            <v>0</v>
          </cell>
          <cell r="G789">
            <v>3019.66</v>
          </cell>
          <cell r="H789">
            <v>0</v>
          </cell>
          <cell r="I789">
            <v>3019.66</v>
          </cell>
          <cell r="J789" t="str">
            <v>D</v>
          </cell>
          <cell r="K789">
            <v>3019.66</v>
          </cell>
          <cell r="L789" t="str">
            <v>D</v>
          </cell>
          <cell r="M789">
            <v>3019.66</v>
          </cell>
        </row>
        <row r="790">
          <cell r="A790" t="str">
            <v>402003060</v>
          </cell>
          <cell r="B790" t="str">
            <v>Canoni di manutenzione servizi vari</v>
          </cell>
          <cell r="C790">
            <v>0</v>
          </cell>
          <cell r="E790">
            <v>0</v>
          </cell>
          <cell r="G790">
            <v>8432.18</v>
          </cell>
          <cell r="H790">
            <v>0</v>
          </cell>
          <cell r="I790">
            <v>8432.18</v>
          </cell>
          <cell r="J790" t="str">
            <v>D</v>
          </cell>
          <cell r="K790">
            <v>8432.18</v>
          </cell>
          <cell r="L790" t="str">
            <v>D</v>
          </cell>
          <cell r="M790">
            <v>8432.18</v>
          </cell>
        </row>
        <row r="791">
          <cell r="M791">
            <v>0</v>
          </cell>
        </row>
        <row r="792">
          <cell r="A792" t="str">
            <v>04</v>
          </cell>
          <cell r="B792" t="str">
            <v>Costi per Servizi Commerciali</v>
          </cell>
          <cell r="C792">
            <v>0</v>
          </cell>
          <cell r="E792">
            <v>0</v>
          </cell>
          <cell r="G792">
            <v>1339625.69</v>
          </cell>
          <cell r="H792">
            <v>524221.82</v>
          </cell>
          <cell r="I792">
            <v>815403.87</v>
          </cell>
          <cell r="J792" t="str">
            <v>D</v>
          </cell>
          <cell r="K792">
            <v>815403.87</v>
          </cell>
          <cell r="L792" t="str">
            <v xml:space="preserve"> D</v>
          </cell>
          <cell r="M792">
            <v>815403.87</v>
          </cell>
        </row>
        <row r="793">
          <cell r="A793" t="str">
            <v>402004010</v>
          </cell>
          <cell r="B793" t="str">
            <v>Provvigioni</v>
          </cell>
          <cell r="C793">
            <v>0</v>
          </cell>
          <cell r="E793">
            <v>0</v>
          </cell>
          <cell r="G793">
            <v>38</v>
          </cell>
          <cell r="H793">
            <v>38</v>
          </cell>
          <cell r="I793">
            <v>0</v>
          </cell>
          <cell r="K793">
            <v>0</v>
          </cell>
          <cell r="M793">
            <v>0</v>
          </cell>
        </row>
        <row r="794">
          <cell r="A794" t="str">
            <v>402004020</v>
          </cell>
          <cell r="B794" t="str">
            <v>Spese viaggi,trasf. dip. Italia</v>
          </cell>
          <cell r="C794">
            <v>0</v>
          </cell>
          <cell r="E794">
            <v>0</v>
          </cell>
          <cell r="G794">
            <v>74007.81</v>
          </cell>
          <cell r="H794">
            <v>565.70000000000005</v>
          </cell>
          <cell r="I794">
            <v>73442.11</v>
          </cell>
          <cell r="J794" t="str">
            <v>D</v>
          </cell>
          <cell r="K794">
            <v>73442.11</v>
          </cell>
          <cell r="L794" t="str">
            <v>D</v>
          </cell>
          <cell r="M794">
            <v>73442.11</v>
          </cell>
        </row>
        <row r="795">
          <cell r="A795" t="str">
            <v>402004025</v>
          </cell>
          <cell r="B795" t="str">
            <v>Spese viaggi,trasf. dip. Estero</v>
          </cell>
          <cell r="C795">
            <v>0</v>
          </cell>
          <cell r="E795">
            <v>0</v>
          </cell>
          <cell r="G795">
            <v>185533.08</v>
          </cell>
          <cell r="H795">
            <v>5125.38</v>
          </cell>
          <cell r="I795">
            <v>180407.7</v>
          </cell>
          <cell r="J795" t="str">
            <v>D</v>
          </cell>
          <cell r="K795">
            <v>180407.7</v>
          </cell>
          <cell r="L795" t="str">
            <v>D</v>
          </cell>
          <cell r="M795">
            <v>180407.7</v>
          </cell>
        </row>
        <row r="796">
          <cell r="A796" t="str">
            <v>402004030</v>
          </cell>
          <cell r="B796" t="str">
            <v>Spese gestione e manutenz.automezzi</v>
          </cell>
          <cell r="C796">
            <v>0</v>
          </cell>
          <cell r="E796">
            <v>0</v>
          </cell>
          <cell r="G796">
            <v>45124.81</v>
          </cell>
          <cell r="H796">
            <v>131.19999999999999</v>
          </cell>
          <cell r="I796">
            <v>44993.61</v>
          </cell>
          <cell r="J796" t="str">
            <v>D</v>
          </cell>
          <cell r="K796">
            <v>44993.61</v>
          </cell>
          <cell r="L796" t="str">
            <v>D</v>
          </cell>
          <cell r="M796">
            <v>44993.61</v>
          </cell>
        </row>
        <row r="797">
          <cell r="A797" t="str">
            <v>402004040</v>
          </cell>
          <cell r="B797" t="str">
            <v>Telecom x telefoni cell.e accessori</v>
          </cell>
          <cell r="C797">
            <v>0</v>
          </cell>
          <cell r="E797">
            <v>0</v>
          </cell>
          <cell r="G797">
            <v>34140.9</v>
          </cell>
          <cell r="H797">
            <v>2393.23</v>
          </cell>
          <cell r="I797">
            <v>31747.67</v>
          </cell>
          <cell r="J797" t="str">
            <v>D</v>
          </cell>
          <cell r="K797">
            <v>31747.67</v>
          </cell>
          <cell r="L797" t="str">
            <v>D</v>
          </cell>
          <cell r="M797">
            <v>31747.67</v>
          </cell>
        </row>
        <row r="798">
          <cell r="A798" t="str">
            <v>402004050</v>
          </cell>
          <cell r="B798" t="str">
            <v>Spese pubblicità, fiere e propag.</v>
          </cell>
          <cell r="C798">
            <v>0</v>
          </cell>
          <cell r="E798">
            <v>0</v>
          </cell>
          <cell r="G798">
            <v>1263.5999999999999</v>
          </cell>
          <cell r="H798">
            <v>0</v>
          </cell>
          <cell r="I798">
            <v>1263.5999999999999</v>
          </cell>
          <cell r="J798" t="str">
            <v>D</v>
          </cell>
          <cell r="K798">
            <v>1263.5999999999999</v>
          </cell>
          <cell r="L798" t="str">
            <v>D</v>
          </cell>
          <cell r="M798">
            <v>1263.5999999999999</v>
          </cell>
        </row>
        <row r="799">
          <cell r="A799" t="str">
            <v>402004060</v>
          </cell>
          <cell r="B799" t="str">
            <v>Inserzioni per ricerca  personale</v>
          </cell>
          <cell r="C799">
            <v>0</v>
          </cell>
          <cell r="E799">
            <v>0</v>
          </cell>
          <cell r="G799">
            <v>96358.71</v>
          </cell>
          <cell r="H799">
            <v>0</v>
          </cell>
          <cell r="I799">
            <v>96358.71</v>
          </cell>
          <cell r="J799" t="str">
            <v>D</v>
          </cell>
          <cell r="K799">
            <v>96358.71</v>
          </cell>
          <cell r="L799" t="str">
            <v>D</v>
          </cell>
          <cell r="M799">
            <v>96358.71</v>
          </cell>
        </row>
        <row r="800">
          <cell r="A800" t="str">
            <v>402004070</v>
          </cell>
          <cell r="B800" t="str">
            <v>Corrieri di vendita</v>
          </cell>
          <cell r="C800">
            <v>0</v>
          </cell>
          <cell r="E800">
            <v>0</v>
          </cell>
          <cell r="G800">
            <v>802777.74</v>
          </cell>
          <cell r="H800">
            <v>512418.31</v>
          </cell>
          <cell r="I800">
            <v>290359.43</v>
          </cell>
          <cell r="J800" t="str">
            <v>D</v>
          </cell>
          <cell r="K800">
            <v>290359.43</v>
          </cell>
          <cell r="L800" t="str">
            <v>D</v>
          </cell>
          <cell r="M800">
            <v>290359.43</v>
          </cell>
        </row>
        <row r="801">
          <cell r="A801" t="str">
            <v>402004071</v>
          </cell>
          <cell r="B801" t="str">
            <v>Corrieri di vendita per trasp.a VEE</v>
          </cell>
          <cell r="C801">
            <v>0</v>
          </cell>
          <cell r="E801">
            <v>0</v>
          </cell>
          <cell r="G801">
            <v>89002</v>
          </cell>
          <cell r="H801">
            <v>3550</v>
          </cell>
          <cell r="I801">
            <v>85452</v>
          </cell>
          <cell r="J801" t="str">
            <v>D</v>
          </cell>
          <cell r="K801">
            <v>85452</v>
          </cell>
          <cell r="L801" t="str">
            <v>D</v>
          </cell>
          <cell r="M801">
            <v>85452</v>
          </cell>
        </row>
        <row r="802">
          <cell r="A802" t="str">
            <v>402004072</v>
          </cell>
          <cell r="B802" t="str">
            <v>Corrieri di vendita per trasp.urgen</v>
          </cell>
          <cell r="C802">
            <v>0</v>
          </cell>
          <cell r="E802">
            <v>0</v>
          </cell>
          <cell r="G802">
            <v>0</v>
          </cell>
          <cell r="H802">
            <v>0</v>
          </cell>
          <cell r="I802">
            <v>0</v>
          </cell>
          <cell r="K802">
            <v>0</v>
          </cell>
          <cell r="M802">
            <v>0</v>
          </cell>
        </row>
        <row r="803">
          <cell r="A803" t="str">
            <v>402004080</v>
          </cell>
          <cell r="B803" t="str">
            <v>Spese rappresentanza &gt;  ¤ 50,00</v>
          </cell>
          <cell r="C803">
            <v>0</v>
          </cell>
          <cell r="E803">
            <v>0</v>
          </cell>
          <cell r="G803">
            <v>3531.04</v>
          </cell>
          <cell r="H803">
            <v>0</v>
          </cell>
          <cell r="I803">
            <v>3531.04</v>
          </cell>
          <cell r="J803" t="str">
            <v>D</v>
          </cell>
          <cell r="K803">
            <v>3531.04</v>
          </cell>
          <cell r="L803" t="str">
            <v>D</v>
          </cell>
          <cell r="M803">
            <v>3531.04</v>
          </cell>
        </row>
        <row r="804">
          <cell r="A804" t="str">
            <v>402004090</v>
          </cell>
          <cell r="B804" t="str">
            <v>Omaggi e regalie</v>
          </cell>
          <cell r="C804">
            <v>0</v>
          </cell>
          <cell r="E804">
            <v>0</v>
          </cell>
          <cell r="G804">
            <v>7848</v>
          </cell>
          <cell r="H804">
            <v>0</v>
          </cell>
          <cell r="I804">
            <v>7848</v>
          </cell>
          <cell r="J804" t="str">
            <v>D</v>
          </cell>
          <cell r="K804">
            <v>7848</v>
          </cell>
          <cell r="L804" t="str">
            <v>D</v>
          </cell>
          <cell r="M804">
            <v>7848</v>
          </cell>
        </row>
        <row r="805">
          <cell r="M805">
            <v>0</v>
          </cell>
        </row>
        <row r="806">
          <cell r="A806" t="str">
            <v>05</v>
          </cell>
          <cell r="B806" t="str">
            <v>Costi servizi generici e amministr.</v>
          </cell>
          <cell r="C806">
            <v>0</v>
          </cell>
          <cell r="E806">
            <v>0</v>
          </cell>
          <cell r="G806">
            <v>324266.03000000003</v>
          </cell>
          <cell r="H806">
            <v>38827.18</v>
          </cell>
          <cell r="I806">
            <v>285438.84999999998</v>
          </cell>
          <cell r="J806" t="str">
            <v>D</v>
          </cell>
          <cell r="K806">
            <v>285438.84999999998</v>
          </cell>
          <cell r="L806" t="str">
            <v xml:space="preserve"> D</v>
          </cell>
          <cell r="M806">
            <v>285438.84999999998</v>
          </cell>
        </row>
        <row r="807">
          <cell r="A807" t="str">
            <v>402005010</v>
          </cell>
          <cell r="B807" t="str">
            <v>Luce, manutenzione Brera</v>
          </cell>
          <cell r="C807">
            <v>0</v>
          </cell>
          <cell r="E807">
            <v>0</v>
          </cell>
          <cell r="G807">
            <v>0</v>
          </cell>
          <cell r="H807">
            <v>0</v>
          </cell>
          <cell r="I807">
            <v>0</v>
          </cell>
          <cell r="K807">
            <v>0</v>
          </cell>
          <cell r="M807">
            <v>0</v>
          </cell>
        </row>
        <row r="808">
          <cell r="A808" t="str">
            <v>402005020</v>
          </cell>
          <cell r="B808" t="str">
            <v>Telefoni e telex Brera</v>
          </cell>
          <cell r="C808">
            <v>0</v>
          </cell>
          <cell r="E808">
            <v>0</v>
          </cell>
          <cell r="G808">
            <v>0</v>
          </cell>
          <cell r="H808">
            <v>0</v>
          </cell>
          <cell r="I808">
            <v>0</v>
          </cell>
          <cell r="K808">
            <v>0</v>
          </cell>
          <cell r="M808">
            <v>0</v>
          </cell>
        </row>
        <row r="809">
          <cell r="A809" t="str">
            <v>402005030</v>
          </cell>
          <cell r="B809" t="str">
            <v>Telecom trasmissione dati</v>
          </cell>
          <cell r="C809">
            <v>0</v>
          </cell>
          <cell r="E809">
            <v>0</v>
          </cell>
          <cell r="G809">
            <v>0</v>
          </cell>
          <cell r="H809">
            <v>0</v>
          </cell>
          <cell r="I809">
            <v>0</v>
          </cell>
          <cell r="K809">
            <v>0</v>
          </cell>
          <cell r="M809">
            <v>0</v>
          </cell>
        </row>
        <row r="810">
          <cell r="A810" t="str">
            <v>402005040</v>
          </cell>
          <cell r="B810" t="str">
            <v>Cancelleria e stampati</v>
          </cell>
          <cell r="C810">
            <v>0</v>
          </cell>
          <cell r="E810">
            <v>0</v>
          </cell>
          <cell r="G810">
            <v>18183.080000000002</v>
          </cell>
          <cell r="H810">
            <v>0</v>
          </cell>
          <cell r="I810">
            <v>18183.080000000002</v>
          </cell>
          <cell r="J810" t="str">
            <v>D</v>
          </cell>
          <cell r="K810">
            <v>18183.080000000002</v>
          </cell>
          <cell r="L810" t="str">
            <v>D</v>
          </cell>
          <cell r="M810">
            <v>18183.080000000002</v>
          </cell>
        </row>
        <row r="811">
          <cell r="A811" t="str">
            <v>402005050</v>
          </cell>
          <cell r="B811" t="str">
            <v>Valori bollati</v>
          </cell>
          <cell r="C811">
            <v>0</v>
          </cell>
          <cell r="E811">
            <v>0</v>
          </cell>
          <cell r="G811">
            <v>10261.620000000001</v>
          </cell>
          <cell r="H811">
            <v>40</v>
          </cell>
          <cell r="I811">
            <v>10221.620000000001</v>
          </cell>
          <cell r="J811" t="str">
            <v>D</v>
          </cell>
          <cell r="K811">
            <v>10221.620000000001</v>
          </cell>
          <cell r="L811" t="str">
            <v>D</v>
          </cell>
          <cell r="M811">
            <v>10221.620000000001</v>
          </cell>
        </row>
        <row r="812">
          <cell r="A812" t="str">
            <v>402005060</v>
          </cell>
          <cell r="B812" t="str">
            <v>Contributi associativi</v>
          </cell>
          <cell r="C812">
            <v>0</v>
          </cell>
          <cell r="E812">
            <v>0</v>
          </cell>
          <cell r="G812">
            <v>31481.79</v>
          </cell>
          <cell r="H812">
            <v>204.3</v>
          </cell>
          <cell r="I812">
            <v>31277.49</v>
          </cell>
          <cell r="J812" t="str">
            <v>D</v>
          </cell>
          <cell r="K812">
            <v>31277.49</v>
          </cell>
          <cell r="L812" t="str">
            <v>D</v>
          </cell>
          <cell r="M812">
            <v>31277.49</v>
          </cell>
        </row>
        <row r="813">
          <cell r="A813" t="str">
            <v>402005070</v>
          </cell>
          <cell r="B813" t="str">
            <v>Legali e consulenze</v>
          </cell>
          <cell r="C813">
            <v>0</v>
          </cell>
          <cell r="E813">
            <v>0</v>
          </cell>
          <cell r="G813">
            <v>154388.67000000001</v>
          </cell>
          <cell r="H813">
            <v>34178</v>
          </cell>
          <cell r="I813">
            <v>120210.67</v>
          </cell>
          <cell r="J813" t="str">
            <v>D</v>
          </cell>
          <cell r="K813">
            <v>120210.67</v>
          </cell>
          <cell r="L813" t="str">
            <v>D</v>
          </cell>
          <cell r="M813">
            <v>120210.67</v>
          </cell>
        </row>
        <row r="814">
          <cell r="A814" t="str">
            <v>402005071</v>
          </cell>
          <cell r="B814" t="str">
            <v>Cassa prof. Legali e consulenze</v>
          </cell>
          <cell r="C814">
            <v>0</v>
          </cell>
          <cell r="E814">
            <v>0</v>
          </cell>
          <cell r="G814">
            <v>2555.8200000000002</v>
          </cell>
          <cell r="H814">
            <v>2555.8200000000002</v>
          </cell>
          <cell r="I814">
            <v>0</v>
          </cell>
          <cell r="K814">
            <v>0</v>
          </cell>
          <cell r="M814">
            <v>0</v>
          </cell>
        </row>
        <row r="815">
          <cell r="A815" t="str">
            <v>402005072</v>
          </cell>
          <cell r="B815" t="str">
            <v>Spese legali anticipate</v>
          </cell>
          <cell r="C815">
            <v>0</v>
          </cell>
          <cell r="E815">
            <v>0</v>
          </cell>
          <cell r="G815">
            <v>1148.3</v>
          </cell>
          <cell r="H815">
            <v>583.1</v>
          </cell>
          <cell r="I815">
            <v>565.20000000000005</v>
          </cell>
          <cell r="J815" t="str">
            <v>D</v>
          </cell>
          <cell r="K815">
            <v>565.20000000000005</v>
          </cell>
          <cell r="L815" t="str">
            <v>D</v>
          </cell>
          <cell r="M815">
            <v>565.20000000000005</v>
          </cell>
        </row>
        <row r="816">
          <cell r="A816" t="str">
            <v>402005075</v>
          </cell>
          <cell r="B816" t="str">
            <v>Elaboraz. paghe stipendi</v>
          </cell>
          <cell r="C816">
            <v>0</v>
          </cell>
          <cell r="E816">
            <v>0</v>
          </cell>
          <cell r="G816">
            <v>45812.62</v>
          </cell>
          <cell r="H816">
            <v>0</v>
          </cell>
          <cell r="I816">
            <v>45812.62</v>
          </cell>
          <cell r="J816" t="str">
            <v>D</v>
          </cell>
          <cell r="K816">
            <v>45812.62</v>
          </cell>
          <cell r="L816" t="str">
            <v>D</v>
          </cell>
          <cell r="M816">
            <v>45812.62</v>
          </cell>
        </row>
        <row r="817">
          <cell r="A817" t="str">
            <v>402005080</v>
          </cell>
          <cell r="B817" t="str">
            <v>Postelegrafoniche</v>
          </cell>
          <cell r="C817">
            <v>0</v>
          </cell>
          <cell r="E817">
            <v>0</v>
          </cell>
          <cell r="G817">
            <v>2844.74</v>
          </cell>
          <cell r="H817">
            <v>0</v>
          </cell>
          <cell r="I817">
            <v>2844.74</v>
          </cell>
          <cell r="J817" t="str">
            <v>D</v>
          </cell>
          <cell r="K817">
            <v>2844.74</v>
          </cell>
          <cell r="L817" t="str">
            <v>D</v>
          </cell>
          <cell r="M817">
            <v>2844.74</v>
          </cell>
        </row>
        <row r="818">
          <cell r="A818" t="str">
            <v>402005090</v>
          </cell>
          <cell r="B818" t="str">
            <v>Spese varie amministrat.</v>
          </cell>
          <cell r="C818">
            <v>0</v>
          </cell>
          <cell r="E818">
            <v>0</v>
          </cell>
          <cell r="G818">
            <v>373.43</v>
          </cell>
          <cell r="H818">
            <v>0</v>
          </cell>
          <cell r="I818">
            <v>373.43</v>
          </cell>
          <cell r="J818" t="str">
            <v>D</v>
          </cell>
          <cell r="K818">
            <v>373.43</v>
          </cell>
          <cell r="L818" t="str">
            <v>D</v>
          </cell>
          <cell r="M818">
            <v>373.43</v>
          </cell>
        </row>
        <row r="819">
          <cell r="A819" t="str">
            <v>402005100</v>
          </cell>
          <cell r="B819" t="str">
            <v>Erogaz.liber. art.65 II°C</v>
          </cell>
          <cell r="C819">
            <v>0</v>
          </cell>
          <cell r="E819">
            <v>0</v>
          </cell>
          <cell r="G819">
            <v>700</v>
          </cell>
          <cell r="H819">
            <v>0</v>
          </cell>
          <cell r="I819">
            <v>700</v>
          </cell>
          <cell r="J819" t="str">
            <v>D</v>
          </cell>
          <cell r="K819">
            <v>700</v>
          </cell>
          <cell r="L819" t="str">
            <v>D</v>
          </cell>
          <cell r="M819">
            <v>700</v>
          </cell>
        </row>
        <row r="820">
          <cell r="A820" t="str">
            <v>402005105</v>
          </cell>
          <cell r="B820" t="str">
            <v>Erogazio.liber.non deduc.</v>
          </cell>
          <cell r="C820">
            <v>0</v>
          </cell>
          <cell r="E820">
            <v>0</v>
          </cell>
          <cell r="G820">
            <v>0</v>
          </cell>
          <cell r="H820">
            <v>0</v>
          </cell>
          <cell r="I820">
            <v>0</v>
          </cell>
          <cell r="K820">
            <v>0</v>
          </cell>
          <cell r="M820">
            <v>0</v>
          </cell>
        </row>
        <row r="821">
          <cell r="A821" t="str">
            <v>402005110</v>
          </cell>
          <cell r="B821" t="str">
            <v>Canone amministrativo TSS Spa</v>
          </cell>
          <cell r="C821">
            <v>0</v>
          </cell>
          <cell r="E821">
            <v>0</v>
          </cell>
          <cell r="G821">
            <v>0</v>
          </cell>
          <cell r="H821">
            <v>0</v>
          </cell>
          <cell r="I821">
            <v>0</v>
          </cell>
          <cell r="K821">
            <v>0</v>
          </cell>
          <cell r="M821">
            <v>0</v>
          </cell>
        </row>
        <row r="822">
          <cell r="A822" t="str">
            <v>402005120</v>
          </cell>
          <cell r="B822" t="str">
            <v>Compensi consiglieri</v>
          </cell>
          <cell r="C822">
            <v>0</v>
          </cell>
          <cell r="E822">
            <v>0</v>
          </cell>
          <cell r="G822">
            <v>0</v>
          </cell>
          <cell r="H822">
            <v>0</v>
          </cell>
          <cell r="I822">
            <v>0</v>
          </cell>
          <cell r="K822">
            <v>0</v>
          </cell>
          <cell r="M822">
            <v>0</v>
          </cell>
        </row>
        <row r="823">
          <cell r="A823" t="str">
            <v>402005121</v>
          </cell>
          <cell r="B823" t="str">
            <v>Cassa prof. Compensi consiglieri</v>
          </cell>
          <cell r="C823">
            <v>0</v>
          </cell>
          <cell r="E823">
            <v>0</v>
          </cell>
          <cell r="G823">
            <v>0</v>
          </cell>
          <cell r="H823">
            <v>0</v>
          </cell>
          <cell r="I823">
            <v>0</v>
          </cell>
          <cell r="K823">
            <v>0</v>
          </cell>
          <cell r="M823">
            <v>0</v>
          </cell>
        </row>
        <row r="824">
          <cell r="A824" t="str">
            <v>402005130</v>
          </cell>
          <cell r="B824" t="str">
            <v>Compensi Sindaci</v>
          </cell>
          <cell r="C824">
            <v>0</v>
          </cell>
          <cell r="E824">
            <v>0</v>
          </cell>
          <cell r="G824">
            <v>31000</v>
          </cell>
          <cell r="H824">
            <v>0</v>
          </cell>
          <cell r="I824">
            <v>31000</v>
          </cell>
          <cell r="J824" t="str">
            <v>D</v>
          </cell>
          <cell r="K824">
            <v>31000</v>
          </cell>
          <cell r="L824" t="str">
            <v>D</v>
          </cell>
          <cell r="M824">
            <v>31000</v>
          </cell>
        </row>
        <row r="825">
          <cell r="A825" t="str">
            <v>402005131</v>
          </cell>
          <cell r="B825" t="str">
            <v>Cassa prof. Compensi Sindaci</v>
          </cell>
          <cell r="C825">
            <v>0</v>
          </cell>
          <cell r="E825">
            <v>0</v>
          </cell>
          <cell r="G825">
            <v>1265.96</v>
          </cell>
          <cell r="H825">
            <v>1265.96</v>
          </cell>
          <cell r="I825">
            <v>0</v>
          </cell>
          <cell r="K825">
            <v>0</v>
          </cell>
          <cell r="M825">
            <v>0</v>
          </cell>
        </row>
        <row r="826">
          <cell r="A826" t="str">
            <v>402005132</v>
          </cell>
          <cell r="B826" t="str">
            <v>Compensi Società di Revisione</v>
          </cell>
          <cell r="C826">
            <v>0</v>
          </cell>
          <cell r="E826">
            <v>0</v>
          </cell>
          <cell r="G826">
            <v>24250</v>
          </cell>
          <cell r="H826">
            <v>0</v>
          </cell>
          <cell r="I826">
            <v>24250</v>
          </cell>
          <cell r="J826" t="str">
            <v>D</v>
          </cell>
          <cell r="K826">
            <v>24250</v>
          </cell>
          <cell r="L826" t="str">
            <v>D</v>
          </cell>
          <cell r="M826">
            <v>24250</v>
          </cell>
        </row>
        <row r="827">
          <cell r="M827">
            <v>0</v>
          </cell>
        </row>
        <row r="828">
          <cell r="A828" t="str">
            <v>06</v>
          </cell>
          <cell r="B828" t="str">
            <v>Rettifiche su costi di servizio</v>
          </cell>
          <cell r="C828">
            <v>0</v>
          </cell>
          <cell r="E828">
            <v>0</v>
          </cell>
          <cell r="G828">
            <v>0</v>
          </cell>
          <cell r="H828">
            <v>0</v>
          </cell>
          <cell r="I828">
            <v>0</v>
          </cell>
          <cell r="K828">
            <v>0</v>
          </cell>
          <cell r="M828">
            <v>0</v>
          </cell>
        </row>
        <row r="829">
          <cell r="A829" t="str">
            <v>402006010</v>
          </cell>
          <cell r="B829" t="str">
            <v>Rettifiche su costi serv.</v>
          </cell>
          <cell r="C829">
            <v>0</v>
          </cell>
          <cell r="E829">
            <v>0</v>
          </cell>
          <cell r="G829">
            <v>0</v>
          </cell>
          <cell r="H829">
            <v>0</v>
          </cell>
          <cell r="I829">
            <v>0</v>
          </cell>
          <cell r="K829">
            <v>0</v>
          </cell>
          <cell r="M829">
            <v>0</v>
          </cell>
        </row>
        <row r="830">
          <cell r="M830">
            <v>0</v>
          </cell>
        </row>
        <row r="831">
          <cell r="A831" t="str">
            <v>21</v>
          </cell>
          <cell r="B831" t="str">
            <v>Spese per godimento beni di terzi</v>
          </cell>
          <cell r="C831">
            <v>0</v>
          </cell>
          <cell r="E831">
            <v>0</v>
          </cell>
          <cell r="G831">
            <v>1692995.21</v>
          </cell>
          <cell r="H831">
            <v>6183.74</v>
          </cell>
          <cell r="I831">
            <v>1686811.47</v>
          </cell>
          <cell r="J831" t="str">
            <v>D</v>
          </cell>
          <cell r="K831">
            <v>1686811.47</v>
          </cell>
          <cell r="L831" t="str">
            <v xml:space="preserve"> D</v>
          </cell>
          <cell r="M831">
            <v>1686811.47</v>
          </cell>
        </row>
        <row r="832">
          <cell r="A832" t="str">
            <v>01</v>
          </cell>
          <cell r="B832" t="str">
            <v>Spese per godimento beni di terzi</v>
          </cell>
          <cell r="C832">
            <v>0</v>
          </cell>
          <cell r="E832">
            <v>0</v>
          </cell>
          <cell r="G832">
            <v>1692995.21</v>
          </cell>
          <cell r="H832">
            <v>6183.74</v>
          </cell>
          <cell r="I832">
            <v>1686811.47</v>
          </cell>
          <cell r="J832" t="str">
            <v>D</v>
          </cell>
          <cell r="K832">
            <v>1686811.47</v>
          </cell>
          <cell r="L832" t="str">
            <v xml:space="preserve"> D</v>
          </cell>
          <cell r="M832">
            <v>1686811.47</v>
          </cell>
        </row>
        <row r="833">
          <cell r="A833" t="str">
            <v>402101010</v>
          </cell>
          <cell r="B833" t="str">
            <v>Noleggio Hardware Datanex</v>
          </cell>
          <cell r="C833">
            <v>0</v>
          </cell>
          <cell r="E833">
            <v>0</v>
          </cell>
          <cell r="G833">
            <v>0</v>
          </cell>
          <cell r="H833">
            <v>0</v>
          </cell>
          <cell r="I833">
            <v>0</v>
          </cell>
          <cell r="K833">
            <v>0</v>
          </cell>
          <cell r="M833">
            <v>0</v>
          </cell>
        </row>
        <row r="834">
          <cell r="A834" t="str">
            <v>402101011</v>
          </cell>
          <cell r="B834" t="str">
            <v>Noleggio Hardware da Portguardian</v>
          </cell>
          <cell r="C834">
            <v>0</v>
          </cell>
          <cell r="E834">
            <v>0</v>
          </cell>
          <cell r="G834">
            <v>69011.81</v>
          </cell>
          <cell r="H834">
            <v>0</v>
          </cell>
          <cell r="I834">
            <v>69011.81</v>
          </cell>
          <cell r="J834" t="str">
            <v>D</v>
          </cell>
          <cell r="K834">
            <v>69011.81</v>
          </cell>
          <cell r="L834" t="str">
            <v>D</v>
          </cell>
          <cell r="M834">
            <v>69011.81</v>
          </cell>
        </row>
        <row r="835">
          <cell r="A835" t="str">
            <v>402101012</v>
          </cell>
          <cell r="B835" t="str">
            <v>BNP Contratto locaz.finaz.X0024724</v>
          </cell>
          <cell r="C835">
            <v>0</v>
          </cell>
          <cell r="E835">
            <v>0</v>
          </cell>
          <cell r="G835">
            <v>16943.22</v>
          </cell>
          <cell r="H835">
            <v>182.37</v>
          </cell>
          <cell r="I835">
            <v>16760.849999999999</v>
          </cell>
          <cell r="J835" t="str">
            <v>D</v>
          </cell>
          <cell r="K835">
            <v>16760.849999999999</v>
          </cell>
          <cell r="L835" t="str">
            <v>D</v>
          </cell>
          <cell r="M835">
            <v>16760.849999999999</v>
          </cell>
        </row>
        <row r="836">
          <cell r="A836" t="str">
            <v>402101013</v>
          </cell>
          <cell r="B836" t="str">
            <v>BNP Contratto locaz.finaz.X0024728</v>
          </cell>
          <cell r="C836">
            <v>0</v>
          </cell>
          <cell r="E836">
            <v>0</v>
          </cell>
          <cell r="G836">
            <v>25070.16</v>
          </cell>
          <cell r="H836">
            <v>217.89</v>
          </cell>
          <cell r="I836">
            <v>24852.27</v>
          </cell>
          <cell r="J836" t="str">
            <v>D</v>
          </cell>
          <cell r="K836">
            <v>24852.27</v>
          </cell>
          <cell r="L836" t="str">
            <v>D</v>
          </cell>
          <cell r="M836">
            <v>24852.27</v>
          </cell>
        </row>
        <row r="837">
          <cell r="A837" t="str">
            <v>402101014</v>
          </cell>
          <cell r="B837" t="str">
            <v>BNP Contratto locaz.finaz.X0024729</v>
          </cell>
          <cell r="C837">
            <v>0</v>
          </cell>
          <cell r="E837">
            <v>0</v>
          </cell>
          <cell r="G837">
            <v>12535.08</v>
          </cell>
          <cell r="H837">
            <v>108.95</v>
          </cell>
          <cell r="I837">
            <v>12426.13</v>
          </cell>
          <cell r="J837" t="str">
            <v>D</v>
          </cell>
          <cell r="K837">
            <v>12426.13</v>
          </cell>
          <cell r="L837" t="str">
            <v>D</v>
          </cell>
          <cell r="M837">
            <v>12426.13</v>
          </cell>
        </row>
        <row r="838">
          <cell r="A838" t="str">
            <v>402101015</v>
          </cell>
          <cell r="B838" t="str">
            <v>BNP Contratto locaz.finaz.X0024730</v>
          </cell>
          <cell r="C838">
            <v>0</v>
          </cell>
          <cell r="E838">
            <v>0</v>
          </cell>
          <cell r="G838">
            <v>32800.120000000003</v>
          </cell>
          <cell r="H838">
            <v>207.93</v>
          </cell>
          <cell r="I838">
            <v>32592.19</v>
          </cell>
          <cell r="J838" t="str">
            <v>D</v>
          </cell>
          <cell r="K838">
            <v>32592.19</v>
          </cell>
          <cell r="L838" t="str">
            <v>D</v>
          </cell>
          <cell r="M838">
            <v>32592.19</v>
          </cell>
        </row>
        <row r="839">
          <cell r="A839" t="str">
            <v>402101016</v>
          </cell>
          <cell r="B839" t="str">
            <v>BNP Contratto locaz.finaz.X0024734</v>
          </cell>
          <cell r="C839">
            <v>0</v>
          </cell>
          <cell r="E839">
            <v>0</v>
          </cell>
          <cell r="G839">
            <v>28517.3</v>
          </cell>
          <cell r="H839">
            <v>290.72000000000003</v>
          </cell>
          <cell r="I839">
            <v>28226.58</v>
          </cell>
          <cell r="J839" t="str">
            <v>D</v>
          </cell>
          <cell r="K839">
            <v>28226.58</v>
          </cell>
          <cell r="L839" t="str">
            <v>D</v>
          </cell>
          <cell r="M839">
            <v>28226.58</v>
          </cell>
        </row>
        <row r="840">
          <cell r="A840" t="str">
            <v>402101017</v>
          </cell>
          <cell r="B840" t="str">
            <v>BNP Contratto locaz.finaz.X0024736</v>
          </cell>
          <cell r="C840">
            <v>0</v>
          </cell>
          <cell r="E840">
            <v>0</v>
          </cell>
          <cell r="G840">
            <v>49304.639999999999</v>
          </cell>
          <cell r="H840">
            <v>404.81</v>
          </cell>
          <cell r="I840">
            <v>48899.83</v>
          </cell>
          <cell r="J840" t="str">
            <v>D</v>
          </cell>
          <cell r="K840">
            <v>48899.83</v>
          </cell>
          <cell r="L840" t="str">
            <v>D</v>
          </cell>
          <cell r="M840">
            <v>48899.83</v>
          </cell>
        </row>
        <row r="841">
          <cell r="A841" t="str">
            <v>402101018</v>
          </cell>
          <cell r="B841" t="str">
            <v>BNP Contratto locaz.finaz.X0024762</v>
          </cell>
          <cell r="C841">
            <v>0</v>
          </cell>
          <cell r="E841">
            <v>0</v>
          </cell>
          <cell r="G841">
            <v>29248.52</v>
          </cell>
          <cell r="H841">
            <v>240.14</v>
          </cell>
          <cell r="I841">
            <v>29008.38</v>
          </cell>
          <cell r="J841" t="str">
            <v>D</v>
          </cell>
          <cell r="K841">
            <v>29008.38</v>
          </cell>
          <cell r="L841" t="str">
            <v>D</v>
          </cell>
          <cell r="M841">
            <v>29008.38</v>
          </cell>
        </row>
        <row r="842">
          <cell r="A842" t="str">
            <v>402101019</v>
          </cell>
          <cell r="B842" t="str">
            <v>BNP Contratto locaz.finaz.Y0055723</v>
          </cell>
          <cell r="C842">
            <v>0</v>
          </cell>
          <cell r="E842">
            <v>0</v>
          </cell>
          <cell r="G842">
            <v>0</v>
          </cell>
          <cell r="H842">
            <v>0</v>
          </cell>
          <cell r="I842">
            <v>0</v>
          </cell>
          <cell r="K842">
            <v>0</v>
          </cell>
          <cell r="M842">
            <v>0</v>
          </cell>
        </row>
        <row r="843">
          <cell r="A843" t="str">
            <v>402101020</v>
          </cell>
          <cell r="B843" t="str">
            <v>Leasint "PL6 BMW" Camas</v>
          </cell>
          <cell r="C843">
            <v>0</v>
          </cell>
          <cell r="E843">
            <v>0</v>
          </cell>
          <cell r="G843">
            <v>0</v>
          </cell>
          <cell r="H843">
            <v>0</v>
          </cell>
          <cell r="I843">
            <v>0</v>
          </cell>
          <cell r="K843">
            <v>0</v>
          </cell>
          <cell r="M843">
            <v>0</v>
          </cell>
        </row>
        <row r="844">
          <cell r="A844" t="str">
            <v>402101021</v>
          </cell>
          <cell r="B844" t="str">
            <v>Unicredit leasing cont.LI/01336194</v>
          </cell>
          <cell r="C844">
            <v>0</v>
          </cell>
          <cell r="E844">
            <v>0</v>
          </cell>
          <cell r="G844">
            <v>92048.01</v>
          </cell>
          <cell r="H844">
            <v>485.36</v>
          </cell>
          <cell r="I844">
            <v>91562.65</v>
          </cell>
          <cell r="J844" t="str">
            <v>D</v>
          </cell>
          <cell r="K844">
            <v>91562.65</v>
          </cell>
          <cell r="L844" t="str">
            <v>D</v>
          </cell>
          <cell r="M844">
            <v>91562.65</v>
          </cell>
        </row>
        <row r="845">
          <cell r="A845" t="str">
            <v>402101022</v>
          </cell>
          <cell r="B845" t="str">
            <v>Credemleasing Contr.SI/153263</v>
          </cell>
          <cell r="C845">
            <v>0</v>
          </cell>
          <cell r="E845">
            <v>0</v>
          </cell>
          <cell r="G845">
            <v>42371.519999999997</v>
          </cell>
          <cell r="H845">
            <v>716.83</v>
          </cell>
          <cell r="I845">
            <v>41654.69</v>
          </cell>
          <cell r="J845" t="str">
            <v>D</v>
          </cell>
          <cell r="K845">
            <v>41654.69</v>
          </cell>
          <cell r="L845" t="str">
            <v>D</v>
          </cell>
          <cell r="M845">
            <v>41654.69</v>
          </cell>
        </row>
        <row r="846">
          <cell r="A846" t="str">
            <v>402101023</v>
          </cell>
          <cell r="B846" t="str">
            <v>Mediocredito CTR 979322</v>
          </cell>
          <cell r="C846">
            <v>0</v>
          </cell>
          <cell r="E846">
            <v>0</v>
          </cell>
          <cell r="G846">
            <v>199295.76</v>
          </cell>
          <cell r="H846">
            <v>526.80999999999995</v>
          </cell>
          <cell r="I846">
            <v>198768.95</v>
          </cell>
          <cell r="J846" t="str">
            <v>D</v>
          </cell>
          <cell r="K846">
            <v>198768.95</v>
          </cell>
          <cell r="L846" t="str">
            <v>D</v>
          </cell>
          <cell r="M846">
            <v>198768.95</v>
          </cell>
        </row>
        <row r="847">
          <cell r="A847" t="str">
            <v>402101024</v>
          </cell>
          <cell r="B847" t="str">
            <v>BNP Leasing CTR V0000639</v>
          </cell>
          <cell r="C847">
            <v>0</v>
          </cell>
          <cell r="E847">
            <v>0</v>
          </cell>
          <cell r="G847">
            <v>68682</v>
          </cell>
          <cell r="H847">
            <v>346.96</v>
          </cell>
          <cell r="I847">
            <v>68335.039999999994</v>
          </cell>
          <cell r="J847" t="str">
            <v>D</v>
          </cell>
          <cell r="K847">
            <v>68335.039999999994</v>
          </cell>
          <cell r="L847" t="str">
            <v>D</v>
          </cell>
          <cell r="M847">
            <v>68335.039999999994</v>
          </cell>
        </row>
        <row r="848">
          <cell r="A848" t="str">
            <v>402101025</v>
          </cell>
          <cell r="B848" t="str">
            <v>SELMA ct/30174156 Camas Linea Shz</v>
          </cell>
          <cell r="C848">
            <v>0</v>
          </cell>
          <cell r="E848">
            <v>0</v>
          </cell>
          <cell r="G848">
            <v>67420.44</v>
          </cell>
          <cell r="H848">
            <v>0</v>
          </cell>
          <cell r="I848">
            <v>67420.44</v>
          </cell>
          <cell r="J848" t="str">
            <v>D</v>
          </cell>
          <cell r="K848">
            <v>67420.44</v>
          </cell>
          <cell r="L848" t="str">
            <v>D</v>
          </cell>
          <cell r="M848">
            <v>67420.44</v>
          </cell>
        </row>
        <row r="849">
          <cell r="A849" t="str">
            <v>402101026</v>
          </cell>
          <cell r="B849" t="str">
            <v>SELMA ct/30174723 Tedas Com.520/334</v>
          </cell>
          <cell r="C849">
            <v>0</v>
          </cell>
          <cell r="E849">
            <v>0</v>
          </cell>
          <cell r="G849">
            <v>90546.81</v>
          </cell>
          <cell r="H849">
            <v>0</v>
          </cell>
          <cell r="I849">
            <v>90546.81</v>
          </cell>
          <cell r="J849" t="str">
            <v>D</v>
          </cell>
          <cell r="K849">
            <v>90546.81</v>
          </cell>
          <cell r="L849" t="str">
            <v>D</v>
          </cell>
          <cell r="M849">
            <v>90546.81</v>
          </cell>
        </row>
        <row r="850">
          <cell r="A850" t="str">
            <v>402101027</v>
          </cell>
          <cell r="B850" t="str">
            <v>SELMA ct/30174749 Tecnom.-sens.Fiat</v>
          </cell>
          <cell r="C850">
            <v>0</v>
          </cell>
          <cell r="E850">
            <v>0</v>
          </cell>
          <cell r="G850">
            <v>47813.16</v>
          </cell>
          <cell r="H850">
            <v>0</v>
          </cell>
          <cell r="I850">
            <v>47813.16</v>
          </cell>
          <cell r="J850" t="str">
            <v>D</v>
          </cell>
          <cell r="K850">
            <v>47813.16</v>
          </cell>
          <cell r="L850" t="str">
            <v>D</v>
          </cell>
          <cell r="M850">
            <v>47813.16</v>
          </cell>
        </row>
        <row r="851">
          <cell r="A851" t="str">
            <v>402101028</v>
          </cell>
          <cell r="B851" t="str">
            <v>SELMA ct/30174750 Camas-lock s.BMW</v>
          </cell>
          <cell r="C851">
            <v>0</v>
          </cell>
          <cell r="E851">
            <v>0</v>
          </cell>
          <cell r="G851">
            <v>86520.59</v>
          </cell>
          <cell r="H851">
            <v>0</v>
          </cell>
          <cell r="I851">
            <v>86520.59</v>
          </cell>
          <cell r="J851" t="str">
            <v>D</v>
          </cell>
          <cell r="K851">
            <v>86520.59</v>
          </cell>
          <cell r="L851" t="str">
            <v>D</v>
          </cell>
          <cell r="M851">
            <v>86520.59</v>
          </cell>
        </row>
        <row r="852">
          <cell r="A852" t="str">
            <v>402101029</v>
          </cell>
          <cell r="B852" t="str">
            <v>SELMA ct/30174162 Tecnom./l.Bemiko</v>
          </cell>
          <cell r="C852">
            <v>0</v>
          </cell>
          <cell r="E852">
            <v>0</v>
          </cell>
          <cell r="G852">
            <v>49857.78</v>
          </cell>
          <cell r="H852">
            <v>0</v>
          </cell>
          <cell r="I852">
            <v>49857.78</v>
          </cell>
          <cell r="J852" t="str">
            <v>D</v>
          </cell>
          <cell r="K852">
            <v>49857.78</v>
          </cell>
          <cell r="L852" t="str">
            <v>D</v>
          </cell>
          <cell r="M852">
            <v>49857.78</v>
          </cell>
        </row>
        <row r="853">
          <cell r="A853" t="str">
            <v>402101030</v>
          </cell>
          <cell r="B853" t="str">
            <v>SELMA ct/30189767 Tecnom.ban.Backdo</v>
          </cell>
          <cell r="C853">
            <v>0</v>
          </cell>
          <cell r="E853">
            <v>0</v>
          </cell>
          <cell r="G853">
            <v>26242.93</v>
          </cell>
          <cell r="H853">
            <v>0</v>
          </cell>
          <cell r="I853">
            <v>26242.93</v>
          </cell>
          <cell r="J853" t="str">
            <v>D</v>
          </cell>
          <cell r="K853">
            <v>26242.93</v>
          </cell>
          <cell r="L853" t="str">
            <v>D</v>
          </cell>
          <cell r="M853">
            <v>26242.93</v>
          </cell>
        </row>
        <row r="854">
          <cell r="A854" t="str">
            <v>402101031</v>
          </cell>
          <cell r="B854" t="str">
            <v>SELMA ct/30175022 Tedas/l.man.co.RE</v>
          </cell>
          <cell r="C854">
            <v>0</v>
          </cell>
          <cell r="E854">
            <v>0</v>
          </cell>
          <cell r="G854">
            <v>27541.85</v>
          </cell>
          <cell r="H854">
            <v>0</v>
          </cell>
          <cell r="I854">
            <v>27541.85</v>
          </cell>
          <cell r="J854" t="str">
            <v>D</v>
          </cell>
          <cell r="K854">
            <v>27541.85</v>
          </cell>
          <cell r="L854" t="str">
            <v>D</v>
          </cell>
          <cell r="M854">
            <v>27541.85</v>
          </cell>
        </row>
        <row r="855">
          <cell r="A855" t="str">
            <v>402101032</v>
          </cell>
          <cell r="B855" t="str">
            <v>SELMA ct/30175025Tedas/l.Smart Sw.P</v>
          </cell>
          <cell r="C855">
            <v>0</v>
          </cell>
          <cell r="E855">
            <v>0</v>
          </cell>
          <cell r="G855">
            <v>49678.43</v>
          </cell>
          <cell r="H855">
            <v>0</v>
          </cell>
          <cell r="I855">
            <v>49678.43</v>
          </cell>
          <cell r="J855" t="str">
            <v>D</v>
          </cell>
          <cell r="K855">
            <v>49678.43</v>
          </cell>
          <cell r="L855" t="str">
            <v>D</v>
          </cell>
          <cell r="M855">
            <v>49678.43</v>
          </cell>
        </row>
        <row r="856">
          <cell r="A856" t="str">
            <v>402101033</v>
          </cell>
          <cell r="B856" t="str">
            <v>SELMA ct/30176477Tedas/int.szf 35-u</v>
          </cell>
          <cell r="C856">
            <v>0</v>
          </cell>
          <cell r="E856">
            <v>0</v>
          </cell>
          <cell r="G856">
            <v>151092.98000000001</v>
          </cell>
          <cell r="H856">
            <v>0</v>
          </cell>
          <cell r="I856">
            <v>151092.98000000001</v>
          </cell>
          <cell r="J856" t="str">
            <v>D</v>
          </cell>
          <cell r="K856">
            <v>151092.98000000001</v>
          </cell>
          <cell r="L856" t="str">
            <v>D</v>
          </cell>
          <cell r="M856">
            <v>151092.98000000001</v>
          </cell>
        </row>
        <row r="857">
          <cell r="A857" t="str">
            <v>402101034</v>
          </cell>
          <cell r="B857" t="str">
            <v>SELMA ct/30176730 Camas macch.coll</v>
          </cell>
          <cell r="C857">
            <v>0</v>
          </cell>
          <cell r="E857">
            <v>0</v>
          </cell>
          <cell r="G857">
            <v>117648.19</v>
          </cell>
          <cell r="H857">
            <v>0</v>
          </cell>
          <cell r="I857">
            <v>117648.19</v>
          </cell>
          <cell r="J857" t="str">
            <v>D</v>
          </cell>
          <cell r="K857">
            <v>117648.19</v>
          </cell>
          <cell r="L857" t="str">
            <v>D</v>
          </cell>
          <cell r="M857">
            <v>117648.19</v>
          </cell>
        </row>
        <row r="858">
          <cell r="A858" t="str">
            <v>402101035</v>
          </cell>
          <cell r="B858" t="str">
            <v>SELMA ct/30189780 Tedas com.rad/vol</v>
          </cell>
          <cell r="C858">
            <v>0</v>
          </cell>
          <cell r="E858">
            <v>0</v>
          </cell>
          <cell r="G858">
            <v>39803.379999999997</v>
          </cell>
          <cell r="H858">
            <v>0</v>
          </cell>
          <cell r="I858">
            <v>39803.379999999997</v>
          </cell>
          <cell r="J858" t="str">
            <v>D</v>
          </cell>
          <cell r="K858">
            <v>39803.379999999997</v>
          </cell>
          <cell r="L858" t="str">
            <v>D</v>
          </cell>
          <cell r="M858">
            <v>39803.379999999997</v>
          </cell>
        </row>
        <row r="859">
          <cell r="A859" t="str">
            <v>402101036</v>
          </cell>
          <cell r="B859" t="str">
            <v>Leasing Auto Arval Services</v>
          </cell>
          <cell r="C859">
            <v>0</v>
          </cell>
          <cell r="E859">
            <v>0</v>
          </cell>
          <cell r="G859">
            <v>91494.18</v>
          </cell>
          <cell r="H859">
            <v>1526.86</v>
          </cell>
          <cell r="I859">
            <v>89967.32</v>
          </cell>
          <cell r="J859" t="str">
            <v>D</v>
          </cell>
          <cell r="K859">
            <v>89967.32</v>
          </cell>
          <cell r="L859" t="str">
            <v>D</v>
          </cell>
          <cell r="M859">
            <v>89967.32</v>
          </cell>
        </row>
        <row r="860">
          <cell r="A860" t="str">
            <v>402101037</v>
          </cell>
          <cell r="B860" t="str">
            <v>BNPNoleggio fotoc.Toshiba(Gr.Digit)</v>
          </cell>
          <cell r="C860">
            <v>0</v>
          </cell>
          <cell r="E860">
            <v>0</v>
          </cell>
          <cell r="G860">
            <v>4120.5</v>
          </cell>
          <cell r="H860">
            <v>0</v>
          </cell>
          <cell r="I860">
            <v>4120.5</v>
          </cell>
          <cell r="J860" t="str">
            <v>D</v>
          </cell>
          <cell r="K860">
            <v>4120.5</v>
          </cell>
          <cell r="L860" t="str">
            <v>D</v>
          </cell>
          <cell r="M860">
            <v>4120.5</v>
          </cell>
        </row>
        <row r="861">
          <cell r="A861" t="str">
            <v>402101038</v>
          </cell>
          <cell r="B861" t="str">
            <v>Locat Leas."E60BMW" Camas</v>
          </cell>
          <cell r="C861">
            <v>0</v>
          </cell>
          <cell r="E861">
            <v>0</v>
          </cell>
          <cell r="G861">
            <v>0</v>
          </cell>
          <cell r="H861">
            <v>0</v>
          </cell>
          <cell r="I861">
            <v>0</v>
          </cell>
          <cell r="K861">
            <v>0</v>
          </cell>
          <cell r="M861">
            <v>0</v>
          </cell>
        </row>
        <row r="862">
          <cell r="A862" t="str">
            <v>402101039</v>
          </cell>
          <cell r="B862" t="str">
            <v>BNP noleggio multifunzione DIGIT</v>
          </cell>
          <cell r="C862">
            <v>0</v>
          </cell>
          <cell r="E862">
            <v>0</v>
          </cell>
          <cell r="G862">
            <v>1200</v>
          </cell>
          <cell r="H862">
            <v>0</v>
          </cell>
          <cell r="I862">
            <v>1200</v>
          </cell>
          <cell r="J862" t="str">
            <v>D</v>
          </cell>
          <cell r="K862">
            <v>1200</v>
          </cell>
          <cell r="L862" t="str">
            <v>D</v>
          </cell>
          <cell r="M862">
            <v>1200</v>
          </cell>
        </row>
        <row r="863">
          <cell r="A863" t="str">
            <v>402101040</v>
          </cell>
          <cell r="B863" t="str">
            <v>Affitto Capannone Ghiringhelli</v>
          </cell>
          <cell r="C863">
            <v>0</v>
          </cell>
          <cell r="E863">
            <v>0</v>
          </cell>
          <cell r="G863">
            <v>0</v>
          </cell>
          <cell r="H863">
            <v>0</v>
          </cell>
          <cell r="I863">
            <v>0</v>
          </cell>
          <cell r="K863">
            <v>0</v>
          </cell>
          <cell r="M863">
            <v>0</v>
          </cell>
        </row>
        <row r="864">
          <cell r="A864" t="str">
            <v>402101041</v>
          </cell>
          <cell r="B864" t="str">
            <v>Affitto Capannone Sa.Ma.Plast</v>
          </cell>
          <cell r="C864">
            <v>0</v>
          </cell>
          <cell r="E864">
            <v>0</v>
          </cell>
          <cell r="G864">
            <v>40638.959999999999</v>
          </cell>
          <cell r="H864">
            <v>0</v>
          </cell>
          <cell r="I864">
            <v>40638.959999999999</v>
          </cell>
          <cell r="J864" t="str">
            <v>D</v>
          </cell>
          <cell r="K864">
            <v>40638.959999999999</v>
          </cell>
          <cell r="L864" t="str">
            <v>D</v>
          </cell>
          <cell r="M864">
            <v>40638.959999999999</v>
          </cell>
        </row>
        <row r="865">
          <cell r="A865" t="str">
            <v>402101042</v>
          </cell>
          <cell r="B865" t="str">
            <v>Energ/Gas/Tel/AcquCapan.Sa.Ma.Plast</v>
          </cell>
          <cell r="C865">
            <v>0</v>
          </cell>
          <cell r="E865">
            <v>0</v>
          </cell>
          <cell r="G865">
            <v>16200.38</v>
          </cell>
          <cell r="H865">
            <v>653.11</v>
          </cell>
          <cell r="I865">
            <v>15547.27</v>
          </cell>
          <cell r="J865" t="str">
            <v>D</v>
          </cell>
          <cell r="K865">
            <v>15547.27</v>
          </cell>
          <cell r="L865" t="str">
            <v>D</v>
          </cell>
          <cell r="M865">
            <v>15547.27</v>
          </cell>
        </row>
        <row r="866">
          <cell r="A866" t="str">
            <v>402101043</v>
          </cell>
          <cell r="B866" t="str">
            <v>Locatrice Italiana Noleggio n10757</v>
          </cell>
          <cell r="C866">
            <v>0</v>
          </cell>
          <cell r="E866">
            <v>0</v>
          </cell>
          <cell r="G866">
            <v>10710.58</v>
          </cell>
          <cell r="H866">
            <v>0</v>
          </cell>
          <cell r="I866">
            <v>10710.58</v>
          </cell>
          <cell r="J866" t="str">
            <v>D</v>
          </cell>
          <cell r="K866">
            <v>10710.58</v>
          </cell>
          <cell r="L866" t="str">
            <v>D</v>
          </cell>
          <cell r="M866">
            <v>10710.58</v>
          </cell>
        </row>
        <row r="867">
          <cell r="A867" t="str">
            <v>402101044</v>
          </cell>
          <cell r="B867" t="str">
            <v>SELMA ct/30189888 Camas banchiGR901</v>
          </cell>
          <cell r="C867">
            <v>0</v>
          </cell>
          <cell r="E867">
            <v>0</v>
          </cell>
          <cell r="G867">
            <v>9977.9599999999991</v>
          </cell>
          <cell r="H867">
            <v>0</v>
          </cell>
          <cell r="I867">
            <v>9977.9599999999991</v>
          </cell>
          <cell r="J867" t="str">
            <v>D</v>
          </cell>
          <cell r="K867">
            <v>9977.9599999999991</v>
          </cell>
          <cell r="L867" t="str">
            <v>D</v>
          </cell>
          <cell r="M867">
            <v>9977.9599999999991</v>
          </cell>
        </row>
        <row r="868">
          <cell r="A868" t="str">
            <v>402101045</v>
          </cell>
          <cell r="B868" t="str">
            <v>SELMA ct/30189892 Camas banchi mon</v>
          </cell>
          <cell r="C868">
            <v>0</v>
          </cell>
          <cell r="E868">
            <v>0</v>
          </cell>
          <cell r="G868">
            <v>20823.54</v>
          </cell>
          <cell r="H868">
            <v>0</v>
          </cell>
          <cell r="I868">
            <v>20823.54</v>
          </cell>
          <cell r="J868" t="str">
            <v>D</v>
          </cell>
          <cell r="K868">
            <v>20823.54</v>
          </cell>
          <cell r="L868" t="str">
            <v>D</v>
          </cell>
          <cell r="M868">
            <v>20823.54</v>
          </cell>
        </row>
        <row r="869">
          <cell r="A869" t="str">
            <v>402101046</v>
          </cell>
          <cell r="B869" t="str">
            <v>SELMA ct/30190192 Tecnom/Caf mole</v>
          </cell>
          <cell r="C869">
            <v>0</v>
          </cell>
          <cell r="E869">
            <v>0</v>
          </cell>
          <cell r="G869">
            <v>54152.13</v>
          </cell>
          <cell r="H869">
            <v>0</v>
          </cell>
          <cell r="I869">
            <v>54152.13</v>
          </cell>
          <cell r="J869" t="str">
            <v>D</v>
          </cell>
          <cell r="K869">
            <v>54152.13</v>
          </cell>
          <cell r="L869" t="str">
            <v>D</v>
          </cell>
          <cell r="M869">
            <v>54152.13</v>
          </cell>
        </row>
        <row r="870">
          <cell r="A870" t="str">
            <v>402101047</v>
          </cell>
          <cell r="B870" t="str">
            <v>Locatrice Italiana Noleggio n11220</v>
          </cell>
          <cell r="C870">
            <v>0</v>
          </cell>
          <cell r="E870">
            <v>0</v>
          </cell>
          <cell r="G870">
            <v>2283.54</v>
          </cell>
          <cell r="H870">
            <v>0</v>
          </cell>
          <cell r="I870">
            <v>2283.54</v>
          </cell>
          <cell r="J870" t="str">
            <v>D</v>
          </cell>
          <cell r="K870">
            <v>2283.54</v>
          </cell>
          <cell r="L870" t="str">
            <v>D</v>
          </cell>
          <cell r="M870">
            <v>2283.54</v>
          </cell>
        </row>
        <row r="871">
          <cell r="A871" t="str">
            <v>402101048</v>
          </cell>
          <cell r="B871" t="str">
            <v>SELMA ct/30195999 Belotti</v>
          </cell>
          <cell r="C871">
            <v>0</v>
          </cell>
          <cell r="E871">
            <v>0</v>
          </cell>
          <cell r="G871">
            <v>0</v>
          </cell>
          <cell r="H871">
            <v>0</v>
          </cell>
          <cell r="I871">
            <v>0</v>
          </cell>
          <cell r="K871">
            <v>0</v>
          </cell>
          <cell r="M871">
            <v>0</v>
          </cell>
        </row>
        <row r="872">
          <cell r="A872" t="str">
            <v>402101049</v>
          </cell>
          <cell r="B872" t="str">
            <v>SELMA ct/30195992 Tecnom/banchi att</v>
          </cell>
          <cell r="C872">
            <v>0</v>
          </cell>
          <cell r="E872">
            <v>0</v>
          </cell>
          <cell r="G872">
            <v>3359.08</v>
          </cell>
          <cell r="H872">
            <v>0</v>
          </cell>
          <cell r="I872">
            <v>3359.08</v>
          </cell>
          <cell r="J872" t="str">
            <v>D</v>
          </cell>
          <cell r="K872">
            <v>3359.08</v>
          </cell>
          <cell r="L872" t="str">
            <v>D</v>
          </cell>
          <cell r="M872">
            <v>3359.08</v>
          </cell>
        </row>
        <row r="873">
          <cell r="A873" t="str">
            <v>402101050</v>
          </cell>
          <cell r="B873" t="str">
            <v>Affitto x deposito Parabiago</v>
          </cell>
          <cell r="C873">
            <v>0</v>
          </cell>
          <cell r="E873">
            <v>0</v>
          </cell>
          <cell r="G873">
            <v>0</v>
          </cell>
          <cell r="H873">
            <v>0</v>
          </cell>
          <cell r="I873">
            <v>0</v>
          </cell>
          <cell r="K873">
            <v>0</v>
          </cell>
          <cell r="M873">
            <v>0</v>
          </cell>
        </row>
        <row r="874">
          <cell r="A874" t="str">
            <v>402101051</v>
          </cell>
          <cell r="B874" t="str">
            <v>SELMA ct/30195987 Tyco/macch.P100</v>
          </cell>
          <cell r="C874">
            <v>0</v>
          </cell>
          <cell r="E874">
            <v>0</v>
          </cell>
          <cell r="G874">
            <v>3526.1</v>
          </cell>
          <cell r="H874">
            <v>0</v>
          </cell>
          <cell r="I874">
            <v>3526.1</v>
          </cell>
          <cell r="J874" t="str">
            <v>D</v>
          </cell>
          <cell r="K874">
            <v>3526.1</v>
          </cell>
          <cell r="L874" t="str">
            <v>D</v>
          </cell>
          <cell r="M874">
            <v>3526.1</v>
          </cell>
        </row>
        <row r="875">
          <cell r="A875" t="str">
            <v>402101052</v>
          </cell>
          <cell r="B875" t="str">
            <v>SELMA ct/30196003 Tedas pressa sep.</v>
          </cell>
          <cell r="C875">
            <v>0</v>
          </cell>
          <cell r="E875">
            <v>0</v>
          </cell>
          <cell r="G875">
            <v>0</v>
          </cell>
          <cell r="H875">
            <v>0</v>
          </cell>
          <cell r="I875">
            <v>0</v>
          </cell>
          <cell r="K875">
            <v>0</v>
          </cell>
          <cell r="M875">
            <v>0</v>
          </cell>
        </row>
        <row r="876">
          <cell r="A876" t="str">
            <v>402101053</v>
          </cell>
          <cell r="B876" t="str">
            <v>SELMA ct/30196013 Tedas banco bascu</v>
          </cell>
          <cell r="C876">
            <v>0</v>
          </cell>
          <cell r="E876">
            <v>0</v>
          </cell>
          <cell r="G876">
            <v>4179.2</v>
          </cell>
          <cell r="H876">
            <v>0</v>
          </cell>
          <cell r="I876">
            <v>4179.2</v>
          </cell>
          <cell r="J876" t="str">
            <v>D</v>
          </cell>
          <cell r="K876">
            <v>4179.2</v>
          </cell>
          <cell r="L876" t="str">
            <v>D</v>
          </cell>
          <cell r="M876">
            <v>4179.2</v>
          </cell>
        </row>
        <row r="877">
          <cell r="A877" t="str">
            <v>402101054</v>
          </cell>
          <cell r="B877" t="str">
            <v>BNP Contratto locaz.finaz.Y0051918</v>
          </cell>
          <cell r="C877">
            <v>0</v>
          </cell>
          <cell r="E877">
            <v>0</v>
          </cell>
          <cell r="G877">
            <v>0</v>
          </cell>
          <cell r="H877">
            <v>0</v>
          </cell>
          <cell r="I877">
            <v>0</v>
          </cell>
          <cell r="K877">
            <v>0</v>
          </cell>
          <cell r="M877">
            <v>0</v>
          </cell>
        </row>
        <row r="878">
          <cell r="A878" t="str">
            <v>402101055</v>
          </cell>
          <cell r="B878" t="str">
            <v>BNP Contratto locaz.finaz.Y0006368</v>
          </cell>
          <cell r="C878">
            <v>0</v>
          </cell>
          <cell r="E878">
            <v>0</v>
          </cell>
          <cell r="G878">
            <v>0</v>
          </cell>
          <cell r="H878">
            <v>0</v>
          </cell>
          <cell r="I878">
            <v>0</v>
          </cell>
          <cell r="K878">
            <v>0</v>
          </cell>
          <cell r="M878">
            <v>0</v>
          </cell>
        </row>
        <row r="879">
          <cell r="A879" t="str">
            <v>402101056</v>
          </cell>
          <cell r="B879" t="str">
            <v>BNP Contratto locaz.finaz.Y0006372</v>
          </cell>
          <cell r="C879">
            <v>0</v>
          </cell>
          <cell r="E879">
            <v>0</v>
          </cell>
          <cell r="G879">
            <v>0</v>
          </cell>
          <cell r="H879">
            <v>0</v>
          </cell>
          <cell r="I879">
            <v>0</v>
          </cell>
          <cell r="K879">
            <v>0</v>
          </cell>
          <cell r="M879">
            <v>0</v>
          </cell>
        </row>
        <row r="880">
          <cell r="A880" t="str">
            <v>402101060</v>
          </cell>
          <cell r="B880" t="str">
            <v>Affitto x appartamento Milano</v>
          </cell>
          <cell r="C880">
            <v>0</v>
          </cell>
          <cell r="E880">
            <v>0</v>
          </cell>
          <cell r="G880">
            <v>0</v>
          </cell>
          <cell r="H880">
            <v>0</v>
          </cell>
          <cell r="I880">
            <v>0</v>
          </cell>
          <cell r="K880">
            <v>0</v>
          </cell>
          <cell r="M880">
            <v>0</v>
          </cell>
        </row>
        <row r="881">
          <cell r="A881" t="str">
            <v>402101070</v>
          </cell>
          <cell r="B881" t="str">
            <v>BNP Noleggio stampante Markem-Imaje</v>
          </cell>
          <cell r="C881">
            <v>0</v>
          </cell>
          <cell r="E881">
            <v>0</v>
          </cell>
          <cell r="G881">
            <v>275</v>
          </cell>
          <cell r="H881">
            <v>275</v>
          </cell>
          <cell r="I881">
            <v>0</v>
          </cell>
          <cell r="K881">
            <v>0</v>
          </cell>
          <cell r="M881">
            <v>0</v>
          </cell>
        </row>
        <row r="882">
          <cell r="A882" t="str">
            <v>402101071</v>
          </cell>
          <cell r="B882" t="str">
            <v>BNP V0045325 Nolegg.Fotocop.SHARP</v>
          </cell>
          <cell r="C882">
            <v>0</v>
          </cell>
          <cell r="E882">
            <v>0</v>
          </cell>
          <cell r="G882">
            <v>2629.5</v>
          </cell>
          <cell r="H882">
            <v>0</v>
          </cell>
          <cell r="I882">
            <v>2629.5</v>
          </cell>
          <cell r="J882" t="str">
            <v>D</v>
          </cell>
          <cell r="K882">
            <v>2629.5</v>
          </cell>
          <cell r="L882" t="str">
            <v>D</v>
          </cell>
          <cell r="M882">
            <v>2629.5</v>
          </cell>
        </row>
        <row r="883">
          <cell r="A883" t="str">
            <v>402101072</v>
          </cell>
          <cell r="B883" t="str">
            <v>SACE CTR/55/16 noleg.carrel.elev.Ju</v>
          </cell>
          <cell r="C883">
            <v>0</v>
          </cell>
          <cell r="E883">
            <v>0</v>
          </cell>
          <cell r="G883">
            <v>1490</v>
          </cell>
          <cell r="H883">
            <v>0</v>
          </cell>
          <cell r="I883">
            <v>1490</v>
          </cell>
          <cell r="J883" t="str">
            <v>D</v>
          </cell>
          <cell r="K883">
            <v>1490</v>
          </cell>
          <cell r="L883" t="str">
            <v>D</v>
          </cell>
          <cell r="M883">
            <v>1490</v>
          </cell>
        </row>
        <row r="884">
          <cell r="A884" t="str">
            <v>402101080</v>
          </cell>
          <cell r="B884" t="str">
            <v>IFIS Contr.358390 Centralino</v>
          </cell>
          <cell r="C884">
            <v>0</v>
          </cell>
          <cell r="E884">
            <v>0</v>
          </cell>
          <cell r="G884">
            <v>5939.88</v>
          </cell>
          <cell r="H884">
            <v>0</v>
          </cell>
          <cell r="I884">
            <v>5939.88</v>
          </cell>
          <cell r="J884" t="str">
            <v>D</v>
          </cell>
          <cell r="K884">
            <v>5939.88</v>
          </cell>
          <cell r="L884" t="str">
            <v>D</v>
          </cell>
          <cell r="M884">
            <v>5939.88</v>
          </cell>
        </row>
        <row r="885">
          <cell r="M885">
            <v>0</v>
          </cell>
        </row>
        <row r="886">
          <cell r="A886" t="str">
            <v>22</v>
          </cell>
          <cell r="B886" t="str">
            <v>Spese per il personale</v>
          </cell>
          <cell r="C886">
            <v>0</v>
          </cell>
          <cell r="E886">
            <v>0</v>
          </cell>
          <cell r="G886">
            <v>10002298.220000001</v>
          </cell>
          <cell r="H886">
            <v>388447.4</v>
          </cell>
          <cell r="I886">
            <v>9613850.8200000003</v>
          </cell>
          <cell r="J886" t="str">
            <v>D</v>
          </cell>
          <cell r="K886">
            <v>9613850.8200000003</v>
          </cell>
          <cell r="L886" t="str">
            <v xml:space="preserve"> D</v>
          </cell>
          <cell r="M886">
            <v>9613850.8200000003</v>
          </cell>
        </row>
        <row r="887">
          <cell r="A887" t="str">
            <v>01</v>
          </cell>
          <cell r="B887" t="str">
            <v>Salari</v>
          </cell>
          <cell r="C887">
            <v>0</v>
          </cell>
          <cell r="E887">
            <v>0</v>
          </cell>
          <cell r="G887">
            <v>2442354.33</v>
          </cell>
          <cell r="H887">
            <v>154085.63</v>
          </cell>
          <cell r="I887">
            <v>2288268.7000000002</v>
          </cell>
          <cell r="J887" t="str">
            <v>D</v>
          </cell>
          <cell r="K887">
            <v>2288268.7000000002</v>
          </cell>
          <cell r="L887" t="str">
            <v xml:space="preserve"> D</v>
          </cell>
          <cell r="M887">
            <v>2288268.7000000002</v>
          </cell>
        </row>
        <row r="888">
          <cell r="A888" t="str">
            <v>402201010</v>
          </cell>
          <cell r="B888" t="str">
            <v>Salari per operai</v>
          </cell>
          <cell r="C888">
            <v>0</v>
          </cell>
          <cell r="E888">
            <v>0</v>
          </cell>
          <cell r="G888">
            <v>1782128.01</v>
          </cell>
          <cell r="H888">
            <v>133257.39000000001</v>
          </cell>
          <cell r="I888">
            <v>1648870.62</v>
          </cell>
          <cell r="J888" t="str">
            <v>D</v>
          </cell>
          <cell r="K888">
            <v>1648870.62</v>
          </cell>
          <cell r="L888" t="str">
            <v>D</v>
          </cell>
          <cell r="M888">
            <v>1648870.62</v>
          </cell>
        </row>
        <row r="889">
          <cell r="A889" t="str">
            <v>402201013</v>
          </cell>
          <cell r="B889" t="str">
            <v>Ferie operai</v>
          </cell>
          <cell r="C889">
            <v>0</v>
          </cell>
          <cell r="E889">
            <v>0</v>
          </cell>
          <cell r="G889">
            <v>10708.6</v>
          </cell>
          <cell r="H889">
            <v>0</v>
          </cell>
          <cell r="I889">
            <v>10708.6</v>
          </cell>
          <cell r="J889" t="str">
            <v>D</v>
          </cell>
          <cell r="K889">
            <v>10708.6</v>
          </cell>
          <cell r="L889" t="str">
            <v>D</v>
          </cell>
          <cell r="M889">
            <v>10708.6</v>
          </cell>
        </row>
        <row r="890">
          <cell r="A890" t="str">
            <v>402201014</v>
          </cell>
          <cell r="B890" t="str">
            <v>Par operai</v>
          </cell>
          <cell r="C890">
            <v>0</v>
          </cell>
          <cell r="E890">
            <v>0</v>
          </cell>
          <cell r="G890">
            <v>16880.12</v>
          </cell>
          <cell r="H890">
            <v>0</v>
          </cell>
          <cell r="I890">
            <v>16880.12</v>
          </cell>
          <cell r="J890" t="str">
            <v>D</v>
          </cell>
          <cell r="K890">
            <v>16880.12</v>
          </cell>
          <cell r="L890" t="str">
            <v>D</v>
          </cell>
          <cell r="M890">
            <v>16880.12</v>
          </cell>
        </row>
        <row r="891">
          <cell r="A891" t="str">
            <v>402201020</v>
          </cell>
          <cell r="B891" t="str">
            <v>Contributi  sociali su salari</v>
          </cell>
          <cell r="C891">
            <v>0</v>
          </cell>
          <cell r="E891">
            <v>0</v>
          </cell>
          <cell r="G891">
            <v>486398.13</v>
          </cell>
          <cell r="H891">
            <v>20828.240000000002</v>
          </cell>
          <cell r="I891">
            <v>465569.89</v>
          </cell>
          <cell r="J891" t="str">
            <v>D</v>
          </cell>
          <cell r="K891">
            <v>465569.89</v>
          </cell>
          <cell r="L891" t="str">
            <v>D</v>
          </cell>
          <cell r="M891">
            <v>465569.89</v>
          </cell>
        </row>
        <row r="892">
          <cell r="A892" t="str">
            <v>402201021</v>
          </cell>
          <cell r="B892" t="str">
            <v>Contributo Inail</v>
          </cell>
          <cell r="C892">
            <v>0</v>
          </cell>
          <cell r="E892">
            <v>0</v>
          </cell>
          <cell r="G892">
            <v>20699.84</v>
          </cell>
          <cell r="H892">
            <v>0</v>
          </cell>
          <cell r="I892">
            <v>20699.84</v>
          </cell>
          <cell r="J892" t="str">
            <v>D</v>
          </cell>
          <cell r="K892">
            <v>20699.84</v>
          </cell>
          <cell r="L892" t="str">
            <v>D</v>
          </cell>
          <cell r="M892">
            <v>20699.84</v>
          </cell>
        </row>
        <row r="893">
          <cell r="A893" t="str">
            <v>402201025</v>
          </cell>
          <cell r="B893" t="str">
            <v>Contributi Fondo Pensione Cometa</v>
          </cell>
          <cell r="C893">
            <v>0</v>
          </cell>
          <cell r="E893">
            <v>0</v>
          </cell>
          <cell r="G893">
            <v>9980.08</v>
          </cell>
          <cell r="H893">
            <v>0</v>
          </cell>
          <cell r="I893">
            <v>9980.08</v>
          </cell>
          <cell r="J893" t="str">
            <v>D</v>
          </cell>
          <cell r="K893">
            <v>9980.08</v>
          </cell>
          <cell r="L893" t="str">
            <v>D</v>
          </cell>
          <cell r="M893">
            <v>9980.08</v>
          </cell>
        </row>
        <row r="894">
          <cell r="A894" t="str">
            <v>402201026</v>
          </cell>
          <cell r="B894" t="str">
            <v>Contrib. Fondo Sanitario Metasalute</v>
          </cell>
          <cell r="C894">
            <v>0</v>
          </cell>
          <cell r="E894">
            <v>0</v>
          </cell>
          <cell r="G894">
            <v>0</v>
          </cell>
          <cell r="H894">
            <v>0</v>
          </cell>
          <cell r="I894">
            <v>0</v>
          </cell>
          <cell r="K894">
            <v>0</v>
          </cell>
          <cell r="M894">
            <v>0</v>
          </cell>
        </row>
        <row r="895">
          <cell r="A895" t="str">
            <v>402201027</v>
          </cell>
          <cell r="B895" t="str">
            <v>Contrib. su ferie operai</v>
          </cell>
          <cell r="C895">
            <v>0</v>
          </cell>
          <cell r="E895">
            <v>0</v>
          </cell>
          <cell r="G895">
            <v>9435.3799999999992</v>
          </cell>
          <cell r="H895">
            <v>0</v>
          </cell>
          <cell r="I895">
            <v>9435.3799999999992</v>
          </cell>
          <cell r="J895" t="str">
            <v>D</v>
          </cell>
          <cell r="K895">
            <v>9435.3799999999992</v>
          </cell>
          <cell r="L895" t="str">
            <v>D</v>
          </cell>
          <cell r="M895">
            <v>9435.3799999999992</v>
          </cell>
        </row>
        <row r="896">
          <cell r="A896" t="str">
            <v>402201028</v>
          </cell>
          <cell r="B896" t="str">
            <v>Contrib. su par operai</v>
          </cell>
          <cell r="C896">
            <v>0</v>
          </cell>
          <cell r="E896">
            <v>0</v>
          </cell>
          <cell r="G896">
            <v>5634.58</v>
          </cell>
          <cell r="H896">
            <v>0</v>
          </cell>
          <cell r="I896">
            <v>5634.58</v>
          </cell>
          <cell r="J896" t="str">
            <v>D</v>
          </cell>
          <cell r="K896">
            <v>5634.58</v>
          </cell>
          <cell r="L896" t="str">
            <v>D</v>
          </cell>
          <cell r="M896">
            <v>5634.58</v>
          </cell>
        </row>
        <row r="897">
          <cell r="A897" t="str">
            <v>402201030</v>
          </cell>
          <cell r="B897" t="str">
            <v>Quota anzianità salariati</v>
          </cell>
          <cell r="C897">
            <v>0</v>
          </cell>
          <cell r="E897">
            <v>0</v>
          </cell>
          <cell r="G897">
            <v>100489.59</v>
          </cell>
          <cell r="H897">
            <v>0</v>
          </cell>
          <cell r="I897">
            <v>100489.59</v>
          </cell>
          <cell r="J897" t="str">
            <v>D</v>
          </cell>
          <cell r="K897">
            <v>100489.59</v>
          </cell>
          <cell r="L897" t="str">
            <v>D</v>
          </cell>
          <cell r="M897">
            <v>100489.59</v>
          </cell>
        </row>
        <row r="898">
          <cell r="M898">
            <v>0</v>
          </cell>
        </row>
        <row r="899">
          <cell r="A899" t="str">
            <v>02</v>
          </cell>
          <cell r="B899" t="str">
            <v>Stipendi impiegati</v>
          </cell>
          <cell r="C899">
            <v>0</v>
          </cell>
          <cell r="E899">
            <v>0</v>
          </cell>
          <cell r="G899">
            <v>6995117.4699999997</v>
          </cell>
          <cell r="H899">
            <v>234357.46</v>
          </cell>
          <cell r="I899">
            <v>6760760.0099999998</v>
          </cell>
          <cell r="J899" t="str">
            <v>D</v>
          </cell>
          <cell r="K899">
            <v>6760760.0099999998</v>
          </cell>
          <cell r="L899" t="str">
            <v xml:space="preserve"> D</v>
          </cell>
          <cell r="M899">
            <v>6760760.0099999998</v>
          </cell>
        </row>
        <row r="900">
          <cell r="A900" t="str">
            <v>402202010</v>
          </cell>
          <cell r="B900" t="str">
            <v>Stipendi impiegati</v>
          </cell>
          <cell r="C900">
            <v>0</v>
          </cell>
          <cell r="E900">
            <v>0</v>
          </cell>
          <cell r="G900">
            <v>5033454.2</v>
          </cell>
          <cell r="H900">
            <v>191847.46</v>
          </cell>
          <cell r="I900">
            <v>4841606.74</v>
          </cell>
          <cell r="J900" t="str">
            <v>D</v>
          </cell>
          <cell r="K900">
            <v>4841606.74</v>
          </cell>
          <cell r="L900" t="str">
            <v>D</v>
          </cell>
          <cell r="M900">
            <v>4841606.74</v>
          </cell>
        </row>
        <row r="901">
          <cell r="A901" t="str">
            <v>402202013</v>
          </cell>
          <cell r="B901" t="str">
            <v>Ferie Stipendiati</v>
          </cell>
          <cell r="C901">
            <v>0</v>
          </cell>
          <cell r="E901">
            <v>0</v>
          </cell>
          <cell r="G901">
            <v>56214.68</v>
          </cell>
          <cell r="H901">
            <v>0</v>
          </cell>
          <cell r="I901">
            <v>56214.68</v>
          </cell>
          <cell r="J901" t="str">
            <v>D</v>
          </cell>
          <cell r="K901">
            <v>56214.68</v>
          </cell>
          <cell r="L901" t="str">
            <v>D</v>
          </cell>
          <cell r="M901">
            <v>56214.68</v>
          </cell>
        </row>
        <row r="902">
          <cell r="A902" t="str">
            <v>402202014</v>
          </cell>
          <cell r="B902" t="str">
            <v>Par Stipendiati</v>
          </cell>
          <cell r="C902">
            <v>0</v>
          </cell>
          <cell r="E902">
            <v>0</v>
          </cell>
          <cell r="G902">
            <v>136389.82</v>
          </cell>
          <cell r="H902">
            <v>0</v>
          </cell>
          <cell r="I902">
            <v>136389.82</v>
          </cell>
          <cell r="J902" t="str">
            <v>D</v>
          </cell>
          <cell r="K902">
            <v>136389.82</v>
          </cell>
          <cell r="L902" t="str">
            <v>D</v>
          </cell>
          <cell r="M902">
            <v>136389.82</v>
          </cell>
        </row>
        <row r="903">
          <cell r="A903" t="str">
            <v>402202020</v>
          </cell>
          <cell r="B903" t="str">
            <v>Contributi  sociali su stipendi</v>
          </cell>
          <cell r="C903">
            <v>0</v>
          </cell>
          <cell r="E903">
            <v>0</v>
          </cell>
          <cell r="G903">
            <v>1220276.26</v>
          </cell>
          <cell r="H903">
            <v>42510</v>
          </cell>
          <cell r="I903">
            <v>1177766.26</v>
          </cell>
          <cell r="J903" t="str">
            <v>D</v>
          </cell>
          <cell r="K903">
            <v>1177766.26</v>
          </cell>
          <cell r="L903" t="str">
            <v>D</v>
          </cell>
          <cell r="M903">
            <v>1177766.26</v>
          </cell>
        </row>
        <row r="904">
          <cell r="A904" t="str">
            <v>402202021</v>
          </cell>
          <cell r="B904" t="str">
            <v>Contributo Inail</v>
          </cell>
          <cell r="C904">
            <v>0</v>
          </cell>
          <cell r="E904">
            <v>0</v>
          </cell>
          <cell r="G904">
            <v>51034.99</v>
          </cell>
          <cell r="H904">
            <v>0</v>
          </cell>
          <cell r="I904">
            <v>51034.99</v>
          </cell>
          <cell r="J904" t="str">
            <v>D</v>
          </cell>
          <cell r="K904">
            <v>51034.99</v>
          </cell>
          <cell r="L904" t="str">
            <v>D</v>
          </cell>
          <cell r="M904">
            <v>51034.99</v>
          </cell>
        </row>
        <row r="905">
          <cell r="A905" t="str">
            <v>402202025</v>
          </cell>
          <cell r="B905" t="str">
            <v>Contributi Fondo Pensione Cometa</v>
          </cell>
          <cell r="C905">
            <v>0</v>
          </cell>
          <cell r="E905">
            <v>0</v>
          </cell>
          <cell r="G905">
            <v>17475.86</v>
          </cell>
          <cell r="H905">
            <v>0</v>
          </cell>
          <cell r="I905">
            <v>17475.86</v>
          </cell>
          <cell r="J905" t="str">
            <v>D</v>
          </cell>
          <cell r="K905">
            <v>17475.86</v>
          </cell>
          <cell r="L905" t="str">
            <v>D</v>
          </cell>
          <cell r="M905">
            <v>17475.86</v>
          </cell>
        </row>
        <row r="906">
          <cell r="A906" t="str">
            <v>402202026</v>
          </cell>
          <cell r="B906" t="str">
            <v>Contrib. Fondo Sanitario Metasalute</v>
          </cell>
          <cell r="C906">
            <v>0</v>
          </cell>
          <cell r="E906">
            <v>0</v>
          </cell>
          <cell r="G906">
            <v>204</v>
          </cell>
          <cell r="H906">
            <v>0</v>
          </cell>
          <cell r="I906">
            <v>204</v>
          </cell>
          <cell r="J906" t="str">
            <v>D</v>
          </cell>
          <cell r="K906">
            <v>204</v>
          </cell>
          <cell r="L906" t="str">
            <v>D</v>
          </cell>
          <cell r="M906">
            <v>204</v>
          </cell>
        </row>
        <row r="907">
          <cell r="A907" t="str">
            <v>402202027</v>
          </cell>
          <cell r="B907" t="str">
            <v>Contrib. su ferie stipendiati</v>
          </cell>
          <cell r="C907">
            <v>0</v>
          </cell>
          <cell r="E907">
            <v>0</v>
          </cell>
          <cell r="G907">
            <v>17368.22</v>
          </cell>
          <cell r="H907">
            <v>0</v>
          </cell>
          <cell r="I907">
            <v>17368.22</v>
          </cell>
          <cell r="J907" t="str">
            <v>D</v>
          </cell>
          <cell r="K907">
            <v>17368.22</v>
          </cell>
          <cell r="L907" t="str">
            <v>D</v>
          </cell>
          <cell r="M907">
            <v>17368.22</v>
          </cell>
        </row>
        <row r="908">
          <cell r="A908" t="str">
            <v>402202028</v>
          </cell>
          <cell r="B908" t="str">
            <v>Contrib. su Par stipendiati</v>
          </cell>
          <cell r="C908">
            <v>0</v>
          </cell>
          <cell r="E908">
            <v>0</v>
          </cell>
          <cell r="G908">
            <v>42320.34</v>
          </cell>
          <cell r="H908">
            <v>0</v>
          </cell>
          <cell r="I908">
            <v>42320.34</v>
          </cell>
          <cell r="J908" t="str">
            <v>D</v>
          </cell>
          <cell r="K908">
            <v>42320.34</v>
          </cell>
          <cell r="L908" t="str">
            <v>D</v>
          </cell>
          <cell r="M908">
            <v>42320.34</v>
          </cell>
        </row>
        <row r="909">
          <cell r="A909" t="str">
            <v>402202030</v>
          </cell>
          <cell r="B909" t="str">
            <v>Quota Anzianità  maturata stipend.</v>
          </cell>
          <cell r="C909">
            <v>0</v>
          </cell>
          <cell r="E909">
            <v>0</v>
          </cell>
          <cell r="G909">
            <v>420379.1</v>
          </cell>
          <cell r="H909">
            <v>0</v>
          </cell>
          <cell r="I909">
            <v>420379.1</v>
          </cell>
          <cell r="J909" t="str">
            <v>D</v>
          </cell>
          <cell r="K909">
            <v>420379.1</v>
          </cell>
          <cell r="L909" t="str">
            <v>D</v>
          </cell>
          <cell r="M909">
            <v>420379.1</v>
          </cell>
        </row>
        <row r="910">
          <cell r="M910">
            <v>0</v>
          </cell>
        </row>
        <row r="911">
          <cell r="A911" t="str">
            <v>03</v>
          </cell>
          <cell r="B911" t="str">
            <v>Stipendi dirigenti</v>
          </cell>
          <cell r="C911">
            <v>0</v>
          </cell>
          <cell r="E911">
            <v>0</v>
          </cell>
          <cell r="G911">
            <v>313114.90999999997</v>
          </cell>
          <cell r="H911">
            <v>0</v>
          </cell>
          <cell r="I911">
            <v>313114.90999999997</v>
          </cell>
          <cell r="J911" t="str">
            <v>D</v>
          </cell>
          <cell r="K911">
            <v>313114.90999999997</v>
          </cell>
          <cell r="L911" t="str">
            <v xml:space="preserve"> D</v>
          </cell>
          <cell r="M911">
            <v>313114.90999999997</v>
          </cell>
        </row>
        <row r="912">
          <cell r="A912" t="str">
            <v>402203010</v>
          </cell>
          <cell r="B912" t="str">
            <v>Stipendi Dirigenti</v>
          </cell>
          <cell r="C912">
            <v>0</v>
          </cell>
          <cell r="E912">
            <v>0</v>
          </cell>
          <cell r="G912">
            <v>209997.07</v>
          </cell>
          <cell r="H912">
            <v>0</v>
          </cell>
          <cell r="I912">
            <v>209997.07</v>
          </cell>
          <cell r="J912" t="str">
            <v>D</v>
          </cell>
          <cell r="K912">
            <v>209997.07</v>
          </cell>
          <cell r="L912" t="str">
            <v>D</v>
          </cell>
          <cell r="M912">
            <v>209997.07</v>
          </cell>
        </row>
        <row r="913">
          <cell r="A913" t="str">
            <v>402203013</v>
          </cell>
          <cell r="B913" t="str">
            <v>Ferie Dirigenti</v>
          </cell>
          <cell r="C913">
            <v>0</v>
          </cell>
          <cell r="E913">
            <v>0</v>
          </cell>
          <cell r="G913">
            <v>20356.84</v>
          </cell>
          <cell r="H913">
            <v>0</v>
          </cell>
          <cell r="I913">
            <v>20356.84</v>
          </cell>
          <cell r="J913" t="str">
            <v>D</v>
          </cell>
          <cell r="K913">
            <v>20356.84</v>
          </cell>
          <cell r="L913" t="str">
            <v>D</v>
          </cell>
          <cell r="M913">
            <v>20356.84</v>
          </cell>
        </row>
        <row r="914">
          <cell r="A914" t="str">
            <v>402203020</v>
          </cell>
          <cell r="B914" t="str">
            <v>Contributi inps car/azienda x dirig</v>
          </cell>
          <cell r="C914">
            <v>0</v>
          </cell>
          <cell r="E914">
            <v>0</v>
          </cell>
          <cell r="G914">
            <v>49879.45</v>
          </cell>
          <cell r="H914">
            <v>0</v>
          </cell>
          <cell r="I914">
            <v>49879.45</v>
          </cell>
          <cell r="J914" t="str">
            <v>D</v>
          </cell>
          <cell r="K914">
            <v>49879.45</v>
          </cell>
          <cell r="L914" t="str">
            <v>D</v>
          </cell>
          <cell r="M914">
            <v>49879.45</v>
          </cell>
        </row>
        <row r="915">
          <cell r="A915" t="str">
            <v>402203021</v>
          </cell>
          <cell r="B915" t="str">
            <v>Contributi Previndai c/azienda dir.</v>
          </cell>
          <cell r="C915">
            <v>0</v>
          </cell>
          <cell r="E915">
            <v>0</v>
          </cell>
          <cell r="G915">
            <v>8532.02</v>
          </cell>
          <cell r="H915">
            <v>0</v>
          </cell>
          <cell r="I915">
            <v>8532.02</v>
          </cell>
          <cell r="J915" t="str">
            <v>D</v>
          </cell>
          <cell r="K915">
            <v>8532.02</v>
          </cell>
          <cell r="L915" t="str">
            <v>D</v>
          </cell>
          <cell r="M915">
            <v>8532.02</v>
          </cell>
        </row>
        <row r="916">
          <cell r="A916" t="str">
            <v>402203022</v>
          </cell>
          <cell r="B916" t="str">
            <v>Contributi Fasi c/azienda dir.</v>
          </cell>
          <cell r="C916">
            <v>0</v>
          </cell>
          <cell r="E916">
            <v>0</v>
          </cell>
          <cell r="G916">
            <v>6688</v>
          </cell>
          <cell r="H916">
            <v>0</v>
          </cell>
          <cell r="I916">
            <v>6688</v>
          </cell>
          <cell r="J916" t="str">
            <v>D</v>
          </cell>
          <cell r="K916">
            <v>6688</v>
          </cell>
          <cell r="L916" t="str">
            <v>D</v>
          </cell>
          <cell r="M916">
            <v>6688</v>
          </cell>
        </row>
        <row r="917">
          <cell r="A917" t="str">
            <v>402203023</v>
          </cell>
          <cell r="B917" t="str">
            <v>Contributo Inail</v>
          </cell>
          <cell r="C917">
            <v>0</v>
          </cell>
          <cell r="E917">
            <v>0</v>
          </cell>
          <cell r="G917">
            <v>683.96</v>
          </cell>
          <cell r="H917">
            <v>0</v>
          </cell>
          <cell r="I917">
            <v>683.96</v>
          </cell>
          <cell r="J917" t="str">
            <v>D</v>
          </cell>
          <cell r="K917">
            <v>683.96</v>
          </cell>
          <cell r="L917" t="str">
            <v>D</v>
          </cell>
          <cell r="M917">
            <v>683.96</v>
          </cell>
        </row>
        <row r="918">
          <cell r="A918" t="str">
            <v>402203028</v>
          </cell>
          <cell r="B918" t="str">
            <v>Contributi ferie dirigenti</v>
          </cell>
          <cell r="C918">
            <v>0</v>
          </cell>
          <cell r="E918">
            <v>0</v>
          </cell>
          <cell r="G918">
            <v>0</v>
          </cell>
          <cell r="H918">
            <v>0</v>
          </cell>
          <cell r="I918">
            <v>0</v>
          </cell>
          <cell r="K918">
            <v>0</v>
          </cell>
          <cell r="M918">
            <v>0</v>
          </cell>
        </row>
        <row r="919">
          <cell r="A919" t="str">
            <v>402203030</v>
          </cell>
          <cell r="B919" t="str">
            <v>Quota Anzianita' maturata dirigen.</v>
          </cell>
          <cell r="C919">
            <v>0</v>
          </cell>
          <cell r="E919">
            <v>0</v>
          </cell>
          <cell r="G919">
            <v>16977.57</v>
          </cell>
          <cell r="H919">
            <v>0</v>
          </cell>
          <cell r="I919">
            <v>16977.57</v>
          </cell>
          <cell r="J919" t="str">
            <v>D</v>
          </cell>
          <cell r="K919">
            <v>16977.57</v>
          </cell>
          <cell r="L919" t="str">
            <v>D</v>
          </cell>
          <cell r="M919">
            <v>16977.57</v>
          </cell>
        </row>
        <row r="920">
          <cell r="M920">
            <v>0</v>
          </cell>
        </row>
        <row r="921">
          <cell r="A921" t="str">
            <v>04</v>
          </cell>
          <cell r="B921" t="str">
            <v>Altri costi del personale</v>
          </cell>
          <cell r="C921">
            <v>0</v>
          </cell>
          <cell r="E921">
            <v>0</v>
          </cell>
          <cell r="G921">
            <v>251711.51</v>
          </cell>
          <cell r="H921">
            <v>4.3099999999999996</v>
          </cell>
          <cell r="I921">
            <v>251707.2</v>
          </cell>
          <cell r="J921" t="str">
            <v>D</v>
          </cell>
          <cell r="K921">
            <v>251707.2</v>
          </cell>
          <cell r="L921" t="str">
            <v xml:space="preserve"> D</v>
          </cell>
          <cell r="M921">
            <v>251707.2</v>
          </cell>
        </row>
        <row r="922">
          <cell r="A922" t="str">
            <v>402204010</v>
          </cell>
          <cell r="B922" t="str">
            <v>Borse di studio</v>
          </cell>
          <cell r="C922">
            <v>0</v>
          </cell>
          <cell r="E922">
            <v>0</v>
          </cell>
          <cell r="G922">
            <v>0</v>
          </cell>
          <cell r="H922">
            <v>0</v>
          </cell>
          <cell r="I922">
            <v>0</v>
          </cell>
          <cell r="K922">
            <v>0</v>
          </cell>
          <cell r="M922">
            <v>0</v>
          </cell>
        </row>
        <row r="923">
          <cell r="A923" t="str">
            <v>402204020</v>
          </cell>
          <cell r="B923" t="str">
            <v>Assegni familiari dipendenti</v>
          </cell>
          <cell r="C923">
            <v>0</v>
          </cell>
          <cell r="E923">
            <v>0</v>
          </cell>
          <cell r="G923">
            <v>0</v>
          </cell>
          <cell r="H923">
            <v>0</v>
          </cell>
          <cell r="I923">
            <v>0</v>
          </cell>
          <cell r="K923">
            <v>0</v>
          </cell>
          <cell r="M923">
            <v>0</v>
          </cell>
        </row>
        <row r="924">
          <cell r="A924" t="str">
            <v>402204030</v>
          </cell>
          <cell r="B924" t="str">
            <v>Altri costi del personale</v>
          </cell>
          <cell r="C924">
            <v>0</v>
          </cell>
          <cell r="E924">
            <v>0</v>
          </cell>
          <cell r="G924">
            <v>0</v>
          </cell>
          <cell r="H924">
            <v>0</v>
          </cell>
          <cell r="I924">
            <v>0</v>
          </cell>
          <cell r="K924">
            <v>0</v>
          </cell>
          <cell r="M924">
            <v>0</v>
          </cell>
        </row>
        <row r="925">
          <cell r="A925" t="str">
            <v>402204040</v>
          </cell>
          <cell r="B925" t="str">
            <v>Costo per lavoro interinale</v>
          </cell>
          <cell r="C925">
            <v>0</v>
          </cell>
          <cell r="E925">
            <v>0</v>
          </cell>
          <cell r="G925">
            <v>251711.51</v>
          </cell>
          <cell r="H925">
            <v>4.3099999999999996</v>
          </cell>
          <cell r="I925">
            <v>251707.2</v>
          </cell>
          <cell r="J925" t="str">
            <v>D</v>
          </cell>
          <cell r="K925">
            <v>251707.2</v>
          </cell>
          <cell r="L925" t="str">
            <v>D</v>
          </cell>
          <cell r="M925">
            <v>251707.2</v>
          </cell>
        </row>
        <row r="926">
          <cell r="M926">
            <v>0</v>
          </cell>
        </row>
        <row r="927">
          <cell r="A927" t="str">
            <v>23</v>
          </cell>
          <cell r="B927" t="str">
            <v>Ammortamenti</v>
          </cell>
          <cell r="C927">
            <v>0</v>
          </cell>
          <cell r="E927">
            <v>0</v>
          </cell>
          <cell r="G927">
            <v>5525714.4000000004</v>
          </cell>
          <cell r="H927">
            <v>0</v>
          </cell>
          <cell r="I927">
            <v>5525714.4000000004</v>
          </cell>
          <cell r="J927" t="str">
            <v>D</v>
          </cell>
          <cell r="K927">
            <v>5525714.4000000004</v>
          </cell>
          <cell r="L927" t="str">
            <v xml:space="preserve"> D</v>
          </cell>
          <cell r="M927">
            <v>5525714.4000000004</v>
          </cell>
        </row>
        <row r="928">
          <cell r="A928" t="str">
            <v>01</v>
          </cell>
          <cell r="B928" t="str">
            <v>Ammortamento Immobilizzazioni Immat</v>
          </cell>
          <cell r="C928">
            <v>0</v>
          </cell>
          <cell r="E928">
            <v>0</v>
          </cell>
          <cell r="G928">
            <v>2376417.81</v>
          </cell>
          <cell r="H928">
            <v>0</v>
          </cell>
          <cell r="I928">
            <v>2376417.81</v>
          </cell>
          <cell r="J928" t="str">
            <v>D</v>
          </cell>
          <cell r="K928">
            <v>2376417.81</v>
          </cell>
          <cell r="L928" t="str">
            <v xml:space="preserve"> D</v>
          </cell>
          <cell r="M928">
            <v>2376417.81</v>
          </cell>
        </row>
        <row r="929">
          <cell r="A929" t="str">
            <v>402301010</v>
          </cell>
          <cell r="B929" t="str">
            <v>Amm. costi implementazione  e ampl.</v>
          </cell>
          <cell r="C929">
            <v>0</v>
          </cell>
          <cell r="E929">
            <v>0</v>
          </cell>
          <cell r="G929">
            <v>0</v>
          </cell>
          <cell r="H929">
            <v>0</v>
          </cell>
          <cell r="I929">
            <v>0</v>
          </cell>
          <cell r="K929">
            <v>0</v>
          </cell>
          <cell r="M929">
            <v>0</v>
          </cell>
        </row>
        <row r="930">
          <cell r="A930" t="str">
            <v>402301020</v>
          </cell>
          <cell r="B930" t="str">
            <v>Ammortamento  costi sviluppo nuo.pr</v>
          </cell>
          <cell r="C930">
            <v>0</v>
          </cell>
          <cell r="E930">
            <v>0</v>
          </cell>
          <cell r="G930">
            <v>1048119.99</v>
          </cell>
          <cell r="H930">
            <v>0</v>
          </cell>
          <cell r="I930">
            <v>1048119.99</v>
          </cell>
          <cell r="J930" t="str">
            <v>D</v>
          </cell>
          <cell r="K930">
            <v>1048119.99</v>
          </cell>
          <cell r="L930" t="str">
            <v>D</v>
          </cell>
          <cell r="M930">
            <v>1048119.99</v>
          </cell>
        </row>
        <row r="931">
          <cell r="A931" t="str">
            <v>402301030</v>
          </cell>
          <cell r="B931" t="str">
            <v>Ammortamento costi pluriennali</v>
          </cell>
          <cell r="C931">
            <v>0</v>
          </cell>
          <cell r="E931">
            <v>0</v>
          </cell>
          <cell r="G931">
            <v>8599.43</v>
          </cell>
          <cell r="H931">
            <v>0</v>
          </cell>
          <cell r="I931">
            <v>8599.43</v>
          </cell>
          <cell r="J931" t="str">
            <v>D</v>
          </cell>
          <cell r="K931">
            <v>8599.43</v>
          </cell>
          <cell r="L931" t="str">
            <v>D</v>
          </cell>
          <cell r="M931">
            <v>8599.43</v>
          </cell>
        </row>
        <row r="932">
          <cell r="A932" t="str">
            <v>402301031</v>
          </cell>
          <cell r="B932" t="str">
            <v>Ammortamento Licenze e Marchi</v>
          </cell>
          <cell r="C932">
            <v>0</v>
          </cell>
          <cell r="E932">
            <v>0</v>
          </cell>
          <cell r="G932">
            <v>0</v>
          </cell>
          <cell r="H932">
            <v>0</v>
          </cell>
          <cell r="I932">
            <v>0</v>
          </cell>
          <cell r="K932">
            <v>0</v>
          </cell>
          <cell r="M932">
            <v>0</v>
          </cell>
        </row>
        <row r="933">
          <cell r="A933" t="str">
            <v>402301040</v>
          </cell>
          <cell r="B933" t="str">
            <v>Ammortamento diritti brev. industr.</v>
          </cell>
          <cell r="C933">
            <v>0</v>
          </cell>
          <cell r="E933">
            <v>0</v>
          </cell>
          <cell r="G933">
            <v>1840</v>
          </cell>
          <cell r="H933">
            <v>0</v>
          </cell>
          <cell r="I933">
            <v>1840</v>
          </cell>
          <cell r="J933" t="str">
            <v>D</v>
          </cell>
          <cell r="K933">
            <v>1840</v>
          </cell>
          <cell r="L933" t="str">
            <v>D</v>
          </cell>
          <cell r="M933">
            <v>1840</v>
          </cell>
        </row>
        <row r="934">
          <cell r="A934" t="str">
            <v>402301050</v>
          </cell>
          <cell r="B934" t="str">
            <v>Ammort.spese increm.beni terzi</v>
          </cell>
          <cell r="C934">
            <v>0</v>
          </cell>
          <cell r="E934">
            <v>0</v>
          </cell>
          <cell r="G934">
            <v>2590.17</v>
          </cell>
          <cell r="H934">
            <v>0</v>
          </cell>
          <cell r="I934">
            <v>2590.17</v>
          </cell>
          <cell r="J934" t="str">
            <v>D</v>
          </cell>
          <cell r="K934">
            <v>2590.17</v>
          </cell>
          <cell r="L934" t="str">
            <v>D</v>
          </cell>
          <cell r="M934">
            <v>2590.17</v>
          </cell>
        </row>
        <row r="935">
          <cell r="A935" t="str">
            <v>402301060</v>
          </cell>
          <cell r="B935" t="str">
            <v>Ammortamento per Avviamento</v>
          </cell>
          <cell r="C935">
            <v>0</v>
          </cell>
          <cell r="E935">
            <v>0</v>
          </cell>
          <cell r="G935">
            <v>1276863.47</v>
          </cell>
          <cell r="H935">
            <v>0</v>
          </cell>
          <cell r="I935">
            <v>1276863.47</v>
          </cell>
          <cell r="J935" t="str">
            <v>D</v>
          </cell>
          <cell r="K935">
            <v>1276863.47</v>
          </cell>
          <cell r="L935" t="str">
            <v>D</v>
          </cell>
          <cell r="M935">
            <v>1276863.47</v>
          </cell>
        </row>
        <row r="936">
          <cell r="A936" t="str">
            <v>402301070</v>
          </cell>
          <cell r="B936" t="str">
            <v>Ammortamento spese op. societarie</v>
          </cell>
          <cell r="C936">
            <v>0</v>
          </cell>
          <cell r="E936">
            <v>0</v>
          </cell>
          <cell r="G936">
            <v>38404.75</v>
          </cell>
          <cell r="H936">
            <v>0</v>
          </cell>
          <cell r="I936">
            <v>38404.75</v>
          </cell>
          <cell r="J936" t="str">
            <v>D</v>
          </cell>
          <cell r="K936">
            <v>38404.75</v>
          </cell>
          <cell r="L936" t="str">
            <v>D</v>
          </cell>
          <cell r="M936">
            <v>38404.75</v>
          </cell>
        </row>
        <row r="937">
          <cell r="M937">
            <v>0</v>
          </cell>
        </row>
        <row r="938">
          <cell r="A938" t="str">
            <v>02</v>
          </cell>
          <cell r="B938" t="str">
            <v>Ammortamento Immobilizzazioni Mater</v>
          </cell>
          <cell r="C938">
            <v>0</v>
          </cell>
          <cell r="E938">
            <v>0</v>
          </cell>
          <cell r="G938">
            <v>3149296.59</v>
          </cell>
          <cell r="H938">
            <v>0</v>
          </cell>
          <cell r="I938">
            <v>3149296.59</v>
          </cell>
          <cell r="J938" t="str">
            <v>D</v>
          </cell>
          <cell r="K938">
            <v>3149296.59</v>
          </cell>
          <cell r="L938" t="str">
            <v xml:space="preserve"> D</v>
          </cell>
          <cell r="M938">
            <v>3149296.59</v>
          </cell>
        </row>
        <row r="939">
          <cell r="A939" t="str">
            <v>402302010</v>
          </cell>
          <cell r="B939" t="str">
            <v>Ammortamento  immobili industriali</v>
          </cell>
          <cell r="C939">
            <v>0</v>
          </cell>
          <cell r="E939">
            <v>0</v>
          </cell>
          <cell r="G939">
            <v>275588.25</v>
          </cell>
          <cell r="H939">
            <v>0</v>
          </cell>
          <cell r="I939">
            <v>275588.25</v>
          </cell>
          <cell r="J939" t="str">
            <v>D</v>
          </cell>
          <cell r="K939">
            <v>275588.25</v>
          </cell>
          <cell r="L939" t="str">
            <v>D</v>
          </cell>
          <cell r="M939">
            <v>275588.25</v>
          </cell>
        </row>
        <row r="940">
          <cell r="A940" t="str">
            <v>402302020</v>
          </cell>
          <cell r="B940" t="str">
            <v>Ammortamento impianti generici</v>
          </cell>
          <cell r="C940">
            <v>0</v>
          </cell>
          <cell r="E940">
            <v>0</v>
          </cell>
          <cell r="G940">
            <v>17443.650000000001</v>
          </cell>
          <cell r="H940">
            <v>0</v>
          </cell>
          <cell r="I940">
            <v>17443.650000000001</v>
          </cell>
          <cell r="J940" t="str">
            <v>D</v>
          </cell>
          <cell r="K940">
            <v>17443.650000000001</v>
          </cell>
          <cell r="L940" t="str">
            <v>D</v>
          </cell>
          <cell r="M940">
            <v>17443.650000000001</v>
          </cell>
        </row>
        <row r="941">
          <cell r="A941" t="str">
            <v>402302030</v>
          </cell>
          <cell r="B941" t="str">
            <v>Ammortamento  macchinari</v>
          </cell>
          <cell r="C941">
            <v>0</v>
          </cell>
          <cell r="E941">
            <v>0</v>
          </cell>
          <cell r="G941">
            <v>917575.49</v>
          </cell>
          <cell r="H941">
            <v>0</v>
          </cell>
          <cell r="I941">
            <v>917575.49</v>
          </cell>
          <cell r="J941" t="str">
            <v>D</v>
          </cell>
          <cell r="K941">
            <v>917575.49</v>
          </cell>
          <cell r="L941" t="str">
            <v>D</v>
          </cell>
          <cell r="M941">
            <v>917575.49</v>
          </cell>
        </row>
        <row r="942">
          <cell r="A942" t="str">
            <v>402302040</v>
          </cell>
          <cell r="B942" t="str">
            <v>Ammortamento  stampi e attrezzature</v>
          </cell>
          <cell r="C942">
            <v>0</v>
          </cell>
          <cell r="E942">
            <v>0</v>
          </cell>
          <cell r="G942">
            <v>1854888.28</v>
          </cell>
          <cell r="H942">
            <v>0</v>
          </cell>
          <cell r="I942">
            <v>1854888.28</v>
          </cell>
          <cell r="J942" t="str">
            <v>D</v>
          </cell>
          <cell r="K942">
            <v>1854888.28</v>
          </cell>
          <cell r="L942" t="str">
            <v>D</v>
          </cell>
          <cell r="M942">
            <v>1854888.28</v>
          </cell>
        </row>
        <row r="943">
          <cell r="A943" t="str">
            <v>402302050</v>
          </cell>
          <cell r="B943" t="str">
            <v>Ammortam. automezzi e mezzi trasp.</v>
          </cell>
          <cell r="C943">
            <v>0</v>
          </cell>
          <cell r="E943">
            <v>0</v>
          </cell>
          <cell r="G943">
            <v>0</v>
          </cell>
          <cell r="H943">
            <v>0</v>
          </cell>
          <cell r="I943">
            <v>0</v>
          </cell>
          <cell r="K943">
            <v>0</v>
          </cell>
          <cell r="M943">
            <v>0</v>
          </cell>
        </row>
        <row r="944">
          <cell r="A944" t="str">
            <v>402302060</v>
          </cell>
          <cell r="B944" t="str">
            <v>Ammortamento mobili ufficio</v>
          </cell>
          <cell r="C944">
            <v>0</v>
          </cell>
          <cell r="E944">
            <v>0</v>
          </cell>
          <cell r="G944">
            <v>12297.75</v>
          </cell>
          <cell r="H944">
            <v>0</v>
          </cell>
          <cell r="I944">
            <v>12297.75</v>
          </cell>
          <cell r="J944" t="str">
            <v>D</v>
          </cell>
          <cell r="K944">
            <v>12297.75</v>
          </cell>
          <cell r="L944" t="str">
            <v>D</v>
          </cell>
          <cell r="M944">
            <v>12297.75</v>
          </cell>
        </row>
        <row r="945">
          <cell r="A945" t="str">
            <v>402302065</v>
          </cell>
          <cell r="B945" t="str">
            <v>Ammort.macchine ufficio elettronic</v>
          </cell>
          <cell r="C945">
            <v>0</v>
          </cell>
          <cell r="E945">
            <v>0</v>
          </cell>
          <cell r="G945">
            <v>71503.17</v>
          </cell>
          <cell r="H945">
            <v>0</v>
          </cell>
          <cell r="I945">
            <v>71503.17</v>
          </cell>
          <cell r="J945" t="str">
            <v>D</v>
          </cell>
          <cell r="K945">
            <v>71503.17</v>
          </cell>
          <cell r="L945" t="str">
            <v>D</v>
          </cell>
          <cell r="M945">
            <v>71503.17</v>
          </cell>
        </row>
        <row r="946">
          <cell r="A946" t="str">
            <v>402302070</v>
          </cell>
          <cell r="B946" t="str">
            <v>Ammortamento  forni</v>
          </cell>
          <cell r="C946">
            <v>0</v>
          </cell>
          <cell r="E946">
            <v>0</v>
          </cell>
          <cell r="G946">
            <v>0</v>
          </cell>
          <cell r="H946">
            <v>0</v>
          </cell>
          <cell r="I946">
            <v>0</v>
          </cell>
          <cell r="K946">
            <v>0</v>
          </cell>
          <cell r="M946">
            <v>0</v>
          </cell>
        </row>
        <row r="947">
          <cell r="M947">
            <v>0</v>
          </cell>
        </row>
        <row r="948">
          <cell r="A948" t="str">
            <v>03</v>
          </cell>
          <cell r="B948" t="str">
            <v>Ammortam.anticip. Immobilizz.Mater.</v>
          </cell>
          <cell r="C948">
            <v>0</v>
          </cell>
          <cell r="E948">
            <v>0</v>
          </cell>
          <cell r="G948">
            <v>0</v>
          </cell>
          <cell r="H948">
            <v>0</v>
          </cell>
          <cell r="I948">
            <v>0</v>
          </cell>
          <cell r="K948">
            <v>0</v>
          </cell>
          <cell r="M948">
            <v>0</v>
          </cell>
        </row>
        <row r="949">
          <cell r="A949" t="str">
            <v>402303010</v>
          </cell>
          <cell r="B949" t="str">
            <v>Amm. ant. immobili indus.</v>
          </cell>
          <cell r="C949">
            <v>0</v>
          </cell>
          <cell r="E949">
            <v>0</v>
          </cell>
          <cell r="G949">
            <v>0</v>
          </cell>
          <cell r="H949">
            <v>0</v>
          </cell>
          <cell r="I949">
            <v>0</v>
          </cell>
          <cell r="K949">
            <v>0</v>
          </cell>
          <cell r="M949">
            <v>0</v>
          </cell>
        </row>
        <row r="950">
          <cell r="A950" t="str">
            <v>402303020</v>
          </cell>
          <cell r="B950" t="str">
            <v>Amm. ant. impianti gener.</v>
          </cell>
          <cell r="C950">
            <v>0</v>
          </cell>
          <cell r="E950">
            <v>0</v>
          </cell>
          <cell r="G950">
            <v>0</v>
          </cell>
          <cell r="H950">
            <v>0</v>
          </cell>
          <cell r="I950">
            <v>0</v>
          </cell>
          <cell r="K950">
            <v>0</v>
          </cell>
          <cell r="M950">
            <v>0</v>
          </cell>
        </row>
        <row r="951">
          <cell r="A951" t="str">
            <v>402303030</v>
          </cell>
          <cell r="B951" t="str">
            <v>Amm. ant. macchinari</v>
          </cell>
          <cell r="C951">
            <v>0</v>
          </cell>
          <cell r="E951">
            <v>0</v>
          </cell>
          <cell r="G951">
            <v>0</v>
          </cell>
          <cell r="H951">
            <v>0</v>
          </cell>
          <cell r="I951">
            <v>0</v>
          </cell>
          <cell r="K951">
            <v>0</v>
          </cell>
          <cell r="M951">
            <v>0</v>
          </cell>
        </row>
        <row r="952">
          <cell r="A952" t="str">
            <v>402303040</v>
          </cell>
          <cell r="B952" t="str">
            <v>Amm. ant. stampi ed attr.</v>
          </cell>
          <cell r="C952">
            <v>0</v>
          </cell>
          <cell r="E952">
            <v>0</v>
          </cell>
          <cell r="G952">
            <v>0</v>
          </cell>
          <cell r="H952">
            <v>0</v>
          </cell>
          <cell r="I952">
            <v>0</v>
          </cell>
          <cell r="K952">
            <v>0</v>
          </cell>
          <cell r="M952">
            <v>0</v>
          </cell>
        </row>
        <row r="953">
          <cell r="A953" t="str">
            <v>402303050</v>
          </cell>
          <cell r="B953" t="str">
            <v>Amm. ant. automezzi</v>
          </cell>
          <cell r="C953">
            <v>0</v>
          </cell>
          <cell r="E953">
            <v>0</v>
          </cell>
          <cell r="G953">
            <v>0</v>
          </cell>
          <cell r="H953">
            <v>0</v>
          </cell>
          <cell r="I953">
            <v>0</v>
          </cell>
          <cell r="K953">
            <v>0</v>
          </cell>
          <cell r="M953">
            <v>0</v>
          </cell>
        </row>
        <row r="954">
          <cell r="A954" t="str">
            <v>402303060</v>
          </cell>
          <cell r="B954" t="str">
            <v>Ammortam.ant. mobili uff.</v>
          </cell>
          <cell r="C954">
            <v>0</v>
          </cell>
          <cell r="E954">
            <v>0</v>
          </cell>
          <cell r="G954">
            <v>0</v>
          </cell>
          <cell r="H954">
            <v>0</v>
          </cell>
          <cell r="I954">
            <v>0</v>
          </cell>
          <cell r="K954">
            <v>0</v>
          </cell>
          <cell r="M954">
            <v>0</v>
          </cell>
        </row>
        <row r="955">
          <cell r="A955" t="str">
            <v>402303065</v>
          </cell>
          <cell r="B955" t="str">
            <v>Ammort.ant.macch.uff.elet</v>
          </cell>
          <cell r="C955">
            <v>0</v>
          </cell>
          <cell r="E955">
            <v>0</v>
          </cell>
          <cell r="G955">
            <v>0</v>
          </cell>
          <cell r="H955">
            <v>0</v>
          </cell>
          <cell r="I955">
            <v>0</v>
          </cell>
          <cell r="K955">
            <v>0</v>
          </cell>
          <cell r="M955">
            <v>0</v>
          </cell>
        </row>
        <row r="956">
          <cell r="A956" t="str">
            <v>402303070</v>
          </cell>
          <cell r="B956" t="str">
            <v>Amm. ant. forni</v>
          </cell>
          <cell r="C956">
            <v>0</v>
          </cell>
          <cell r="E956">
            <v>0</v>
          </cell>
          <cell r="G956">
            <v>0</v>
          </cell>
          <cell r="H956">
            <v>0</v>
          </cell>
          <cell r="I956">
            <v>0</v>
          </cell>
          <cell r="K956">
            <v>0</v>
          </cell>
          <cell r="M956">
            <v>0</v>
          </cell>
        </row>
        <row r="957">
          <cell r="M957">
            <v>0</v>
          </cell>
        </row>
        <row r="958">
          <cell r="A958" t="str">
            <v>24</v>
          </cell>
          <cell r="B958" t="str">
            <v>Svalutazione dell'attivo circolante</v>
          </cell>
          <cell r="C958">
            <v>0</v>
          </cell>
          <cell r="E958">
            <v>0</v>
          </cell>
          <cell r="G958">
            <v>218817.33</v>
          </cell>
          <cell r="H958">
            <v>0</v>
          </cell>
          <cell r="I958">
            <v>218817.33</v>
          </cell>
          <cell r="J958" t="str">
            <v>D</v>
          </cell>
          <cell r="K958">
            <v>218817.33</v>
          </cell>
          <cell r="L958" t="str">
            <v xml:space="preserve"> D</v>
          </cell>
          <cell r="M958">
            <v>218817.33</v>
          </cell>
        </row>
        <row r="959">
          <cell r="A959" t="str">
            <v>01</v>
          </cell>
          <cell r="B959" t="str">
            <v>Svalutazione dell'attivo circolante</v>
          </cell>
          <cell r="C959">
            <v>0</v>
          </cell>
          <cell r="E959">
            <v>0</v>
          </cell>
          <cell r="G959">
            <v>195817.33</v>
          </cell>
          <cell r="H959">
            <v>0</v>
          </cell>
          <cell r="I959">
            <v>195817.33</v>
          </cell>
          <cell r="J959" t="str">
            <v>D</v>
          </cell>
          <cell r="K959">
            <v>195817.33</v>
          </cell>
          <cell r="L959" t="str">
            <v xml:space="preserve"> D</v>
          </cell>
          <cell r="M959">
            <v>195817.33</v>
          </cell>
        </row>
        <row r="960">
          <cell r="A960" t="str">
            <v>402401010</v>
          </cell>
          <cell r="B960" t="str">
            <v>Perdite su crediti</v>
          </cell>
          <cell r="C960">
            <v>0</v>
          </cell>
          <cell r="E960">
            <v>0</v>
          </cell>
          <cell r="G960">
            <v>0</v>
          </cell>
          <cell r="H960">
            <v>0</v>
          </cell>
          <cell r="I960">
            <v>0</v>
          </cell>
          <cell r="K960">
            <v>0</v>
          </cell>
          <cell r="M960">
            <v>0</v>
          </cell>
        </row>
        <row r="961">
          <cell r="A961" t="str">
            <v>402401020</v>
          </cell>
          <cell r="B961" t="str">
            <v>Accant. fondo svalutazione crediti</v>
          </cell>
          <cell r="C961">
            <v>0</v>
          </cell>
          <cell r="E961">
            <v>0</v>
          </cell>
          <cell r="G961">
            <v>95990.33</v>
          </cell>
          <cell r="H961">
            <v>0</v>
          </cell>
          <cell r="I961">
            <v>95990.33</v>
          </cell>
          <cell r="J961" t="str">
            <v>D</v>
          </cell>
          <cell r="K961">
            <v>95990.33</v>
          </cell>
          <cell r="L961" t="str">
            <v>D</v>
          </cell>
          <cell r="M961">
            <v>95990.33</v>
          </cell>
        </row>
        <row r="962">
          <cell r="A962" t="str">
            <v>402401030</v>
          </cell>
          <cell r="B962" t="str">
            <v>Acc.fondo svalutaz. crediti tassati</v>
          </cell>
          <cell r="C962">
            <v>0</v>
          </cell>
          <cell r="E962">
            <v>0</v>
          </cell>
          <cell r="G962">
            <v>0</v>
          </cell>
          <cell r="H962">
            <v>0</v>
          </cell>
          <cell r="I962">
            <v>0</v>
          </cell>
          <cell r="K962">
            <v>0</v>
          </cell>
          <cell r="M962">
            <v>0</v>
          </cell>
        </row>
        <row r="963">
          <cell r="A963" t="str">
            <v>402401040</v>
          </cell>
          <cell r="B963" t="str">
            <v>Acc. a fondo obsolescenza magazzino</v>
          </cell>
          <cell r="C963">
            <v>0</v>
          </cell>
          <cell r="E963">
            <v>0</v>
          </cell>
          <cell r="G963">
            <v>99827</v>
          </cell>
          <cell r="H963">
            <v>0</v>
          </cell>
          <cell r="I963">
            <v>99827</v>
          </cell>
          <cell r="J963" t="str">
            <v>D</v>
          </cell>
          <cell r="K963">
            <v>99827</v>
          </cell>
          <cell r="L963" t="str">
            <v>D</v>
          </cell>
          <cell r="M963">
            <v>99827</v>
          </cell>
        </row>
        <row r="964">
          <cell r="A964" t="str">
            <v>402401050</v>
          </cell>
          <cell r="B964" t="str">
            <v>Altre svalutazioni</v>
          </cell>
          <cell r="C964">
            <v>0</v>
          </cell>
          <cell r="E964">
            <v>0</v>
          </cell>
          <cell r="G964">
            <v>0</v>
          </cell>
          <cell r="H964">
            <v>0</v>
          </cell>
          <cell r="I964">
            <v>0</v>
          </cell>
          <cell r="K964">
            <v>0</v>
          </cell>
          <cell r="M964">
            <v>0</v>
          </cell>
        </row>
        <row r="965">
          <cell r="M965">
            <v>0</v>
          </cell>
        </row>
        <row r="966">
          <cell r="A966" t="str">
            <v>02</v>
          </cell>
          <cell r="B966" t="str">
            <v>Accantonamenti per rischi</v>
          </cell>
          <cell r="C966">
            <v>0</v>
          </cell>
          <cell r="E966">
            <v>0</v>
          </cell>
          <cell r="G966">
            <v>23000</v>
          </cell>
          <cell r="H966">
            <v>0</v>
          </cell>
          <cell r="I966">
            <v>23000</v>
          </cell>
          <cell r="J966" t="str">
            <v>D</v>
          </cell>
          <cell r="K966">
            <v>23000</v>
          </cell>
          <cell r="L966" t="str">
            <v xml:space="preserve"> D</v>
          </cell>
          <cell r="M966">
            <v>23000</v>
          </cell>
        </row>
        <row r="967">
          <cell r="A967" t="str">
            <v>402402010</v>
          </cell>
          <cell r="B967" t="str">
            <v>Acc.a fondo garanzia prodotti</v>
          </cell>
          <cell r="C967">
            <v>0</v>
          </cell>
          <cell r="E967">
            <v>0</v>
          </cell>
          <cell r="G967">
            <v>23000</v>
          </cell>
          <cell r="H967">
            <v>0</v>
          </cell>
          <cell r="I967">
            <v>23000</v>
          </cell>
          <cell r="J967" t="str">
            <v>D</v>
          </cell>
          <cell r="K967">
            <v>23000</v>
          </cell>
          <cell r="L967" t="str">
            <v>D</v>
          </cell>
          <cell r="M967">
            <v>23000</v>
          </cell>
        </row>
        <row r="968">
          <cell r="A968" t="str">
            <v>402402020</v>
          </cell>
          <cell r="B968" t="str">
            <v>Acc. a fondo adeguamento cambi</v>
          </cell>
          <cell r="C968">
            <v>0</v>
          </cell>
          <cell r="E968">
            <v>0</v>
          </cell>
          <cell r="G968">
            <v>0</v>
          </cell>
          <cell r="H968">
            <v>0</v>
          </cell>
          <cell r="I968">
            <v>0</v>
          </cell>
          <cell r="K968">
            <v>0</v>
          </cell>
          <cell r="M968">
            <v>0</v>
          </cell>
        </row>
        <row r="969">
          <cell r="A969" t="str">
            <v>402402030</v>
          </cell>
          <cell r="B969" t="str">
            <v>Accant. rischi diversi</v>
          </cell>
          <cell r="C969">
            <v>0</v>
          </cell>
          <cell r="E969">
            <v>0</v>
          </cell>
          <cell r="G969">
            <v>0</v>
          </cell>
          <cell r="H969">
            <v>0</v>
          </cell>
          <cell r="I969">
            <v>0</v>
          </cell>
          <cell r="K969">
            <v>0</v>
          </cell>
          <cell r="M969">
            <v>0</v>
          </cell>
        </row>
        <row r="970">
          <cell r="M970">
            <v>0</v>
          </cell>
        </row>
        <row r="971">
          <cell r="A971" t="str">
            <v>25</v>
          </cell>
          <cell r="B971" t="str">
            <v>Oneri di gestione</v>
          </cell>
          <cell r="C971">
            <v>0</v>
          </cell>
          <cell r="E971">
            <v>0</v>
          </cell>
          <cell r="G971">
            <v>84570.48</v>
          </cell>
          <cell r="H971">
            <v>0</v>
          </cell>
          <cell r="I971">
            <v>84570.48</v>
          </cell>
          <cell r="J971" t="str">
            <v>D</v>
          </cell>
          <cell r="K971">
            <v>84570.48</v>
          </cell>
          <cell r="L971" t="str">
            <v xml:space="preserve"> D</v>
          </cell>
          <cell r="M971">
            <v>84570.48</v>
          </cell>
        </row>
        <row r="972">
          <cell r="A972" t="str">
            <v>01</v>
          </cell>
          <cell r="B972" t="str">
            <v>Oneri diversi gestione tipica</v>
          </cell>
          <cell r="C972">
            <v>0</v>
          </cell>
          <cell r="E972">
            <v>0</v>
          </cell>
          <cell r="G972">
            <v>55359.66</v>
          </cell>
          <cell r="H972">
            <v>0</v>
          </cell>
          <cell r="I972">
            <v>55359.66</v>
          </cell>
          <cell r="J972" t="str">
            <v>D</v>
          </cell>
          <cell r="K972">
            <v>55359.66</v>
          </cell>
          <cell r="L972" t="str">
            <v xml:space="preserve"> D</v>
          </cell>
          <cell r="M972">
            <v>55359.66</v>
          </cell>
        </row>
        <row r="973">
          <cell r="A973" t="str">
            <v>402501010</v>
          </cell>
          <cell r="B973" t="str">
            <v>Tassa vidimazione libri sociali</v>
          </cell>
          <cell r="C973">
            <v>0</v>
          </cell>
          <cell r="E973">
            <v>0</v>
          </cell>
          <cell r="G973">
            <v>516.46</v>
          </cell>
          <cell r="H973">
            <v>0</v>
          </cell>
          <cell r="I973">
            <v>516.46</v>
          </cell>
          <cell r="J973" t="str">
            <v>D</v>
          </cell>
          <cell r="K973">
            <v>516.46</v>
          </cell>
          <cell r="L973" t="str">
            <v>D</v>
          </cell>
          <cell r="M973">
            <v>516.46</v>
          </cell>
        </row>
        <row r="974">
          <cell r="A974" t="str">
            <v>402501020</v>
          </cell>
          <cell r="B974" t="str">
            <v>Tasse Camera di Commercio</v>
          </cell>
          <cell r="C974">
            <v>0</v>
          </cell>
          <cell r="E974">
            <v>0</v>
          </cell>
          <cell r="G974">
            <v>2053.17</v>
          </cell>
          <cell r="H974">
            <v>0</v>
          </cell>
          <cell r="I974">
            <v>2053.17</v>
          </cell>
          <cell r="J974" t="str">
            <v>D</v>
          </cell>
          <cell r="K974">
            <v>2053.17</v>
          </cell>
          <cell r="L974" t="str">
            <v>D</v>
          </cell>
          <cell r="M974">
            <v>2053.17</v>
          </cell>
        </row>
        <row r="975">
          <cell r="A975" t="str">
            <v>402501040</v>
          </cell>
          <cell r="B975" t="str">
            <v>Imposte e tasse</v>
          </cell>
          <cell r="C975">
            <v>0</v>
          </cell>
          <cell r="E975">
            <v>0</v>
          </cell>
          <cell r="G975">
            <v>9972.0300000000007</v>
          </cell>
          <cell r="H975">
            <v>0</v>
          </cell>
          <cell r="I975">
            <v>9972.0300000000007</v>
          </cell>
          <cell r="J975" t="str">
            <v>D</v>
          </cell>
          <cell r="K975">
            <v>9972.0300000000007</v>
          </cell>
          <cell r="L975" t="str">
            <v>D</v>
          </cell>
          <cell r="M975">
            <v>9972.0300000000007</v>
          </cell>
        </row>
        <row r="976">
          <cell r="A976" t="str">
            <v>402501050</v>
          </cell>
          <cell r="B976" t="str">
            <v>IMU</v>
          </cell>
          <cell r="C976">
            <v>0</v>
          </cell>
          <cell r="E976">
            <v>0</v>
          </cell>
          <cell r="G976">
            <v>42818</v>
          </cell>
          <cell r="H976">
            <v>0</v>
          </cell>
          <cell r="I976">
            <v>42818</v>
          </cell>
          <cell r="J976" t="str">
            <v>D</v>
          </cell>
          <cell r="K976">
            <v>42818</v>
          </cell>
          <cell r="L976" t="str">
            <v>D</v>
          </cell>
          <cell r="M976">
            <v>42818</v>
          </cell>
        </row>
        <row r="977">
          <cell r="A977" t="str">
            <v>402501060</v>
          </cell>
          <cell r="B977" t="str">
            <v>Altri oneri vari</v>
          </cell>
          <cell r="C977">
            <v>0</v>
          </cell>
          <cell r="E977">
            <v>0</v>
          </cell>
          <cell r="G977">
            <v>0</v>
          </cell>
          <cell r="H977">
            <v>0</v>
          </cell>
          <cell r="I977">
            <v>0</v>
          </cell>
          <cell r="K977">
            <v>0</v>
          </cell>
          <cell r="M977">
            <v>0</v>
          </cell>
        </row>
        <row r="978">
          <cell r="M978">
            <v>0</v>
          </cell>
        </row>
        <row r="979">
          <cell r="A979" t="str">
            <v>02</v>
          </cell>
          <cell r="B979" t="str">
            <v>Oneri diversi gestione atipica</v>
          </cell>
          <cell r="C979">
            <v>0</v>
          </cell>
          <cell r="E979">
            <v>0</v>
          </cell>
          <cell r="G979">
            <v>29210.82</v>
          </cell>
          <cell r="H979">
            <v>0</v>
          </cell>
          <cell r="I979">
            <v>29210.82</v>
          </cell>
          <cell r="J979" t="str">
            <v>D</v>
          </cell>
          <cell r="K979">
            <v>29210.82</v>
          </cell>
          <cell r="L979" t="str">
            <v xml:space="preserve"> D</v>
          </cell>
          <cell r="M979">
            <v>29210.82</v>
          </cell>
        </row>
        <row r="980">
          <cell r="A980" t="str">
            <v>402502010</v>
          </cell>
          <cell r="B980" t="str">
            <v>Minusv. da alien. cespiti</v>
          </cell>
          <cell r="C980">
            <v>0</v>
          </cell>
          <cell r="E980">
            <v>0</v>
          </cell>
          <cell r="G980">
            <v>0</v>
          </cell>
          <cell r="H980">
            <v>0</v>
          </cell>
          <cell r="I980">
            <v>0</v>
          </cell>
          <cell r="K980">
            <v>0</v>
          </cell>
          <cell r="M980">
            <v>0</v>
          </cell>
        </row>
        <row r="981">
          <cell r="A981" t="str">
            <v>402502020</v>
          </cell>
          <cell r="B981" t="str">
            <v>Differenze cambi passive</v>
          </cell>
          <cell r="C981">
            <v>0</v>
          </cell>
          <cell r="E981">
            <v>0</v>
          </cell>
          <cell r="G981">
            <v>29210.82</v>
          </cell>
          <cell r="H981">
            <v>0</v>
          </cell>
          <cell r="I981">
            <v>29210.82</v>
          </cell>
          <cell r="J981" t="str">
            <v>D</v>
          </cell>
          <cell r="K981">
            <v>29210.82</v>
          </cell>
          <cell r="L981" t="str">
            <v>D</v>
          </cell>
          <cell r="M981">
            <v>29210.82</v>
          </cell>
        </row>
        <row r="982">
          <cell r="A982" t="str">
            <v>402502030</v>
          </cell>
          <cell r="B982" t="str">
            <v>Ammanchi furti e smarrim.</v>
          </cell>
          <cell r="C982">
            <v>0</v>
          </cell>
          <cell r="E982">
            <v>0</v>
          </cell>
          <cell r="G982">
            <v>0</v>
          </cell>
          <cell r="H982">
            <v>0</v>
          </cell>
          <cell r="I982">
            <v>0</v>
          </cell>
          <cell r="K982">
            <v>0</v>
          </cell>
          <cell r="M982">
            <v>0</v>
          </cell>
        </row>
        <row r="983">
          <cell r="A983" t="str">
            <v>402502040</v>
          </cell>
          <cell r="B983" t="str">
            <v>Altri oneri</v>
          </cell>
          <cell r="C983">
            <v>0</v>
          </cell>
          <cell r="E983">
            <v>0</v>
          </cell>
          <cell r="G983">
            <v>0</v>
          </cell>
          <cell r="H983">
            <v>0</v>
          </cell>
          <cell r="I983">
            <v>0</v>
          </cell>
          <cell r="K983">
            <v>0</v>
          </cell>
          <cell r="M983">
            <v>0</v>
          </cell>
        </row>
        <row r="984">
          <cell r="M984">
            <v>0</v>
          </cell>
        </row>
        <row r="985">
          <cell r="A985" t="str">
            <v>26</v>
          </cell>
          <cell r="B985" t="str">
            <v>Oneri finanziari</v>
          </cell>
          <cell r="C985">
            <v>0</v>
          </cell>
          <cell r="E985">
            <v>0</v>
          </cell>
          <cell r="G985">
            <v>1333991.08</v>
          </cell>
          <cell r="H985">
            <v>5536.94</v>
          </cell>
          <cell r="I985">
            <v>1328454.1399999999</v>
          </cell>
          <cell r="J985" t="str">
            <v>D</v>
          </cell>
          <cell r="K985">
            <v>1328454.1399999999</v>
          </cell>
          <cell r="L985" t="str">
            <v xml:space="preserve"> D</v>
          </cell>
          <cell r="M985">
            <v>1328454.1399999999</v>
          </cell>
        </row>
        <row r="986">
          <cell r="A986" t="str">
            <v>02</v>
          </cell>
          <cell r="B986" t="str">
            <v>Int. passivi  debiti medio termine</v>
          </cell>
          <cell r="C986">
            <v>0</v>
          </cell>
          <cell r="E986">
            <v>0</v>
          </cell>
          <cell r="G986">
            <v>665083.46</v>
          </cell>
          <cell r="H986">
            <v>0</v>
          </cell>
          <cell r="I986">
            <v>665083.46</v>
          </cell>
          <cell r="J986" t="str">
            <v>D</v>
          </cell>
          <cell r="K986">
            <v>665083.46</v>
          </cell>
          <cell r="L986" t="str">
            <v xml:space="preserve"> D</v>
          </cell>
          <cell r="M986">
            <v>665083.46</v>
          </cell>
        </row>
        <row r="987">
          <cell r="A987" t="str">
            <v>402602010</v>
          </cell>
          <cell r="B987" t="str">
            <v>Int.pas.fin.POOL BPM</v>
          </cell>
          <cell r="C987">
            <v>0</v>
          </cell>
          <cell r="E987">
            <v>0</v>
          </cell>
          <cell r="G987">
            <v>0</v>
          </cell>
          <cell r="H987">
            <v>0</v>
          </cell>
          <cell r="I987">
            <v>0</v>
          </cell>
          <cell r="K987">
            <v>0</v>
          </cell>
          <cell r="M987">
            <v>0</v>
          </cell>
        </row>
        <row r="988">
          <cell r="A988" t="str">
            <v>402602011</v>
          </cell>
          <cell r="B988" t="str">
            <v>Int.fin.BNL 18 Mesi</v>
          </cell>
          <cell r="C988">
            <v>0</v>
          </cell>
          <cell r="E988">
            <v>0</v>
          </cell>
          <cell r="G988">
            <v>0</v>
          </cell>
          <cell r="H988">
            <v>0</v>
          </cell>
          <cell r="I988">
            <v>0</v>
          </cell>
          <cell r="K988">
            <v>0</v>
          </cell>
          <cell r="M988">
            <v>0</v>
          </cell>
        </row>
        <row r="989">
          <cell r="A989" t="str">
            <v>402602029</v>
          </cell>
          <cell r="B989" t="str">
            <v>Int.fin.332/06955157 Credito Emili.</v>
          </cell>
          <cell r="C989">
            <v>0</v>
          </cell>
          <cell r="E989">
            <v>0</v>
          </cell>
          <cell r="G989">
            <v>2390.66</v>
          </cell>
          <cell r="H989">
            <v>0</v>
          </cell>
          <cell r="I989">
            <v>2390.66</v>
          </cell>
          <cell r="J989" t="str">
            <v>D</v>
          </cell>
          <cell r="K989">
            <v>2390.66</v>
          </cell>
          <cell r="L989" t="str">
            <v>D</v>
          </cell>
          <cell r="M989">
            <v>2390.66</v>
          </cell>
        </row>
        <row r="990">
          <cell r="A990" t="str">
            <v>402602030</v>
          </cell>
          <cell r="B990" t="str">
            <v>Int.pas.finanziam.Credito Emiliano</v>
          </cell>
          <cell r="C990">
            <v>0</v>
          </cell>
          <cell r="E990">
            <v>0</v>
          </cell>
          <cell r="G990">
            <v>207.89</v>
          </cell>
          <cell r="H990">
            <v>0</v>
          </cell>
          <cell r="I990">
            <v>207.89</v>
          </cell>
          <cell r="J990" t="str">
            <v>D</v>
          </cell>
          <cell r="K990">
            <v>207.89</v>
          </cell>
          <cell r="L990" t="str">
            <v>D</v>
          </cell>
          <cell r="M990">
            <v>207.89</v>
          </cell>
        </row>
        <row r="991">
          <cell r="A991" t="str">
            <v>402602031</v>
          </cell>
          <cell r="B991" t="str">
            <v>Int.pas.finanziam.Veneto Banca</v>
          </cell>
          <cell r="C991">
            <v>0</v>
          </cell>
          <cell r="E991">
            <v>0</v>
          </cell>
          <cell r="G991">
            <v>13387.24</v>
          </cell>
          <cell r="H991">
            <v>0</v>
          </cell>
          <cell r="I991">
            <v>13387.24</v>
          </cell>
          <cell r="J991" t="str">
            <v>D</v>
          </cell>
          <cell r="K991">
            <v>13387.24</v>
          </cell>
          <cell r="L991" t="str">
            <v>D</v>
          </cell>
          <cell r="M991">
            <v>13387.24</v>
          </cell>
        </row>
        <row r="992">
          <cell r="A992" t="str">
            <v>402602032</v>
          </cell>
          <cell r="B992" t="str">
            <v>Int.passivi mutuo Banco Desio</v>
          </cell>
          <cell r="C992">
            <v>0</v>
          </cell>
          <cell r="E992">
            <v>0</v>
          </cell>
          <cell r="G992">
            <v>1225.82</v>
          </cell>
          <cell r="H992">
            <v>0</v>
          </cell>
          <cell r="I992">
            <v>1225.82</v>
          </cell>
          <cell r="J992" t="str">
            <v>D</v>
          </cell>
          <cell r="K992">
            <v>1225.82</v>
          </cell>
          <cell r="L992" t="str">
            <v>D</v>
          </cell>
          <cell r="M992">
            <v>1225.82</v>
          </cell>
        </row>
        <row r="993">
          <cell r="A993" t="str">
            <v>402602033</v>
          </cell>
          <cell r="B993" t="str">
            <v>INT.PASS.FINANZIAMENTO SACE BNL</v>
          </cell>
          <cell r="C993">
            <v>0</v>
          </cell>
          <cell r="E993">
            <v>0</v>
          </cell>
          <cell r="G993">
            <v>36354.75</v>
          </cell>
          <cell r="H993">
            <v>0</v>
          </cell>
          <cell r="I993">
            <v>36354.75</v>
          </cell>
          <cell r="J993" t="str">
            <v>D</v>
          </cell>
          <cell r="K993">
            <v>36354.75</v>
          </cell>
          <cell r="L993" t="str">
            <v>D</v>
          </cell>
          <cell r="M993">
            <v>36354.75</v>
          </cell>
        </row>
        <row r="994">
          <cell r="A994" t="str">
            <v>402602034</v>
          </cell>
          <cell r="B994" t="str">
            <v>Int.passivi finanz.IntesaSanp.3327</v>
          </cell>
          <cell r="C994">
            <v>0</v>
          </cell>
          <cell r="E994">
            <v>0</v>
          </cell>
          <cell r="G994">
            <v>24321.43</v>
          </cell>
          <cell r="H994">
            <v>0</v>
          </cell>
          <cell r="I994">
            <v>24321.43</v>
          </cell>
          <cell r="J994" t="str">
            <v>D</v>
          </cell>
          <cell r="K994">
            <v>24321.43</v>
          </cell>
          <cell r="L994" t="str">
            <v>D</v>
          </cell>
          <cell r="M994">
            <v>24321.43</v>
          </cell>
        </row>
        <row r="995">
          <cell r="A995" t="str">
            <v>402602035</v>
          </cell>
          <cell r="B995" t="str">
            <v>Inter.pass.Mittel Generale Invest.</v>
          </cell>
          <cell r="C995">
            <v>0</v>
          </cell>
          <cell r="E995">
            <v>0</v>
          </cell>
          <cell r="G995">
            <v>0</v>
          </cell>
          <cell r="H995">
            <v>0</v>
          </cell>
          <cell r="I995">
            <v>0</v>
          </cell>
          <cell r="K995">
            <v>0</v>
          </cell>
          <cell r="M995">
            <v>0</v>
          </cell>
        </row>
        <row r="996">
          <cell r="A996" t="str">
            <v>402602036</v>
          </cell>
          <cell r="B996" t="str">
            <v>Int.passivi finanz.MPS 741707583</v>
          </cell>
          <cell r="C996">
            <v>0</v>
          </cell>
          <cell r="E996">
            <v>0</v>
          </cell>
          <cell r="G996">
            <v>7016.95</v>
          </cell>
          <cell r="H996">
            <v>0</v>
          </cell>
          <cell r="I996">
            <v>7016.95</v>
          </cell>
          <cell r="J996" t="str">
            <v>D</v>
          </cell>
          <cell r="K996">
            <v>7016.95</v>
          </cell>
          <cell r="L996" t="str">
            <v>D</v>
          </cell>
          <cell r="M996">
            <v>7016.95</v>
          </cell>
        </row>
        <row r="997">
          <cell r="A997" t="str">
            <v>402602037</v>
          </cell>
          <cell r="B997" t="str">
            <v>Int.passivi finanz.Unicredit4695240</v>
          </cell>
          <cell r="C997">
            <v>0</v>
          </cell>
          <cell r="E997">
            <v>0</v>
          </cell>
          <cell r="G997">
            <v>15125.65</v>
          </cell>
          <cell r="H997">
            <v>0</v>
          </cell>
          <cell r="I997">
            <v>15125.65</v>
          </cell>
          <cell r="J997" t="str">
            <v>D</v>
          </cell>
          <cell r="K997">
            <v>15125.65</v>
          </cell>
          <cell r="L997" t="str">
            <v>D</v>
          </cell>
          <cell r="M997">
            <v>15125.65</v>
          </cell>
        </row>
        <row r="998">
          <cell r="A998" t="str">
            <v>402602038</v>
          </cell>
          <cell r="B998" t="str">
            <v>Int.passivi finanz.BNL 1567574</v>
          </cell>
          <cell r="C998">
            <v>0</v>
          </cell>
          <cell r="E998">
            <v>0</v>
          </cell>
          <cell r="G998">
            <v>5596.72</v>
          </cell>
          <cell r="H998">
            <v>0</v>
          </cell>
          <cell r="I998">
            <v>5596.72</v>
          </cell>
          <cell r="J998" t="str">
            <v>D</v>
          </cell>
          <cell r="K998">
            <v>5596.72</v>
          </cell>
          <cell r="L998" t="str">
            <v>D</v>
          </cell>
          <cell r="M998">
            <v>5596.72</v>
          </cell>
        </row>
        <row r="999">
          <cell r="A999" t="str">
            <v>402602039</v>
          </cell>
          <cell r="B999" t="str">
            <v>Int.passivi finanz.MPS 3618194,94</v>
          </cell>
          <cell r="C999">
            <v>0</v>
          </cell>
          <cell r="E999">
            <v>0</v>
          </cell>
          <cell r="G999">
            <v>3347.93</v>
          </cell>
          <cell r="H999">
            <v>0</v>
          </cell>
          <cell r="I999">
            <v>3347.93</v>
          </cell>
          <cell r="J999" t="str">
            <v>D</v>
          </cell>
          <cell r="K999">
            <v>3347.93</v>
          </cell>
          <cell r="L999" t="str">
            <v>D</v>
          </cell>
          <cell r="M999">
            <v>3347.93</v>
          </cell>
        </row>
        <row r="1000">
          <cell r="A1000" t="str">
            <v>402602040</v>
          </cell>
          <cell r="B1000" t="str">
            <v>Int.pass.Finanz.MPS 741788631,46</v>
          </cell>
          <cell r="C1000">
            <v>0</v>
          </cell>
          <cell r="E1000">
            <v>0</v>
          </cell>
          <cell r="G1000">
            <v>0</v>
          </cell>
          <cell r="H1000">
            <v>0</v>
          </cell>
          <cell r="I1000">
            <v>0</v>
          </cell>
          <cell r="K1000">
            <v>0</v>
          </cell>
          <cell r="M1000">
            <v>0</v>
          </cell>
        </row>
        <row r="1001">
          <cell r="A1001" t="str">
            <v>402602041</v>
          </cell>
          <cell r="B1001" t="str">
            <v>Int.passivi finanz.IntesaSanp.89318</v>
          </cell>
          <cell r="C1001">
            <v>0</v>
          </cell>
          <cell r="E1001">
            <v>0</v>
          </cell>
          <cell r="G1001">
            <v>19026.39</v>
          </cell>
          <cell r="H1001">
            <v>0</v>
          </cell>
          <cell r="I1001">
            <v>19026.39</v>
          </cell>
          <cell r="J1001" t="str">
            <v>D</v>
          </cell>
          <cell r="K1001">
            <v>19026.39</v>
          </cell>
          <cell r="L1001" t="str">
            <v>D</v>
          </cell>
          <cell r="M1001">
            <v>19026.39</v>
          </cell>
        </row>
        <row r="1002">
          <cell r="A1002" t="str">
            <v>402602042</v>
          </cell>
          <cell r="B1002" t="str">
            <v>Int.passivi fin.Credem 332/7064031</v>
          </cell>
          <cell r="C1002">
            <v>0</v>
          </cell>
          <cell r="E1002">
            <v>0</v>
          </cell>
          <cell r="G1002">
            <v>3544.21</v>
          </cell>
          <cell r="H1002">
            <v>0</v>
          </cell>
          <cell r="I1002">
            <v>3544.21</v>
          </cell>
          <cell r="J1002" t="str">
            <v>D</v>
          </cell>
          <cell r="K1002">
            <v>3544.21</v>
          </cell>
          <cell r="L1002" t="str">
            <v>D</v>
          </cell>
          <cell r="M1002">
            <v>3544.21</v>
          </cell>
        </row>
        <row r="1003">
          <cell r="A1003" t="str">
            <v>402602043</v>
          </cell>
          <cell r="B1003" t="str">
            <v>Int.pass.mutuo chir.Pop.So.01192833</v>
          </cell>
          <cell r="C1003">
            <v>0</v>
          </cell>
          <cell r="E1003">
            <v>0</v>
          </cell>
          <cell r="G1003">
            <v>4488.03</v>
          </cell>
          <cell r="H1003">
            <v>0</v>
          </cell>
          <cell r="I1003">
            <v>4488.03</v>
          </cell>
          <cell r="J1003" t="str">
            <v>D</v>
          </cell>
          <cell r="K1003">
            <v>4488.03</v>
          </cell>
          <cell r="L1003" t="str">
            <v>D</v>
          </cell>
          <cell r="M1003">
            <v>4488.03</v>
          </cell>
        </row>
        <row r="1004">
          <cell r="A1004" t="str">
            <v>402602044</v>
          </cell>
          <cell r="B1004" t="str">
            <v>Int.pass.mutuo chi.BDB 035/00115415</v>
          </cell>
          <cell r="C1004">
            <v>0</v>
          </cell>
          <cell r="E1004">
            <v>0</v>
          </cell>
          <cell r="G1004">
            <v>798.64</v>
          </cell>
          <cell r="H1004">
            <v>0</v>
          </cell>
          <cell r="I1004">
            <v>798.64</v>
          </cell>
          <cell r="J1004" t="str">
            <v>D</v>
          </cell>
          <cell r="K1004">
            <v>798.64</v>
          </cell>
          <cell r="L1004" t="str">
            <v>D</v>
          </cell>
          <cell r="M1004">
            <v>798.64</v>
          </cell>
        </row>
        <row r="1005">
          <cell r="A1005" t="str">
            <v>402602045</v>
          </cell>
          <cell r="B1005" t="str">
            <v>Int.pass.mut.chi.Credem 332/7119546</v>
          </cell>
          <cell r="C1005">
            <v>0</v>
          </cell>
          <cell r="E1005">
            <v>0</v>
          </cell>
          <cell r="G1005">
            <v>0</v>
          </cell>
          <cell r="H1005">
            <v>0</v>
          </cell>
          <cell r="I1005">
            <v>0</v>
          </cell>
          <cell r="K1005">
            <v>0</v>
          </cell>
          <cell r="M1005">
            <v>0</v>
          </cell>
        </row>
        <row r="1006">
          <cell r="A1006" t="str">
            <v>402602046</v>
          </cell>
          <cell r="B1006" t="str">
            <v>Int.pass.mut.chi.Unicredit 7685561</v>
          </cell>
          <cell r="C1006">
            <v>0</v>
          </cell>
          <cell r="E1006">
            <v>0</v>
          </cell>
          <cell r="G1006">
            <v>0</v>
          </cell>
          <cell r="H1006">
            <v>0</v>
          </cell>
          <cell r="I1006">
            <v>0</v>
          </cell>
          <cell r="K1006">
            <v>0</v>
          </cell>
          <cell r="M1006">
            <v>0</v>
          </cell>
        </row>
        <row r="1007">
          <cell r="A1007" t="str">
            <v>402602047</v>
          </cell>
          <cell r="B1007" t="str">
            <v>Int.pass.mut.chi.Unicredit 7685516</v>
          </cell>
          <cell r="C1007">
            <v>0</v>
          </cell>
          <cell r="E1007">
            <v>0</v>
          </cell>
          <cell r="G1007">
            <v>0</v>
          </cell>
          <cell r="H1007">
            <v>0</v>
          </cell>
          <cell r="I1007">
            <v>0</v>
          </cell>
          <cell r="K1007">
            <v>0</v>
          </cell>
          <cell r="M1007">
            <v>0</v>
          </cell>
        </row>
        <row r="1008">
          <cell r="A1008" t="str">
            <v>402602050</v>
          </cell>
          <cell r="B1008" t="str">
            <v>Int.pass.su finan.Senior 101714 BPM</v>
          </cell>
          <cell r="C1008">
            <v>0</v>
          </cell>
          <cell r="E1008">
            <v>0</v>
          </cell>
          <cell r="G1008">
            <v>0</v>
          </cell>
          <cell r="H1008">
            <v>0</v>
          </cell>
          <cell r="I1008">
            <v>0</v>
          </cell>
          <cell r="K1008">
            <v>0</v>
          </cell>
          <cell r="M1008">
            <v>0</v>
          </cell>
        </row>
        <row r="1009">
          <cell r="A1009" t="str">
            <v>402602060</v>
          </cell>
          <cell r="B1009" t="str">
            <v>Int.pass. finanz. bridge 101715 BPM</v>
          </cell>
          <cell r="C1009">
            <v>0</v>
          </cell>
          <cell r="E1009">
            <v>0</v>
          </cell>
          <cell r="G1009">
            <v>0</v>
          </cell>
          <cell r="H1009">
            <v>0</v>
          </cell>
          <cell r="I1009">
            <v>0</v>
          </cell>
          <cell r="K1009">
            <v>0</v>
          </cell>
          <cell r="M1009">
            <v>0</v>
          </cell>
        </row>
        <row r="1010">
          <cell r="A1010" t="str">
            <v>402602061</v>
          </cell>
          <cell r="B1010" t="str">
            <v>Int.pass.BPM 300381/1 linea A amort</v>
          </cell>
          <cell r="C1010">
            <v>0</v>
          </cell>
          <cell r="E1010">
            <v>0</v>
          </cell>
          <cell r="G1010">
            <v>379135.06</v>
          </cell>
          <cell r="H1010">
            <v>0</v>
          </cell>
          <cell r="I1010">
            <v>379135.06</v>
          </cell>
          <cell r="J1010" t="str">
            <v>D</v>
          </cell>
          <cell r="K1010">
            <v>379135.06</v>
          </cell>
          <cell r="L1010" t="str">
            <v>D</v>
          </cell>
          <cell r="M1010">
            <v>379135.06</v>
          </cell>
        </row>
        <row r="1011">
          <cell r="A1011" t="str">
            <v>402602062</v>
          </cell>
          <cell r="B1011" t="str">
            <v>Int.pass.BPM 300382/1 linea B bulle</v>
          </cell>
          <cell r="C1011">
            <v>0</v>
          </cell>
          <cell r="E1011">
            <v>0</v>
          </cell>
          <cell r="G1011">
            <v>112287.32</v>
          </cell>
          <cell r="H1011">
            <v>0</v>
          </cell>
          <cell r="I1011">
            <v>112287.32</v>
          </cell>
          <cell r="J1011" t="str">
            <v>D</v>
          </cell>
          <cell r="K1011">
            <v>112287.32</v>
          </cell>
          <cell r="L1011" t="str">
            <v>D</v>
          </cell>
          <cell r="M1011">
            <v>112287.32</v>
          </cell>
        </row>
        <row r="1012">
          <cell r="A1012" t="str">
            <v>402602063</v>
          </cell>
          <cell r="B1012" t="str">
            <v>Int.pas.BPM derivati Ctr/IRS 3721</v>
          </cell>
          <cell r="C1012">
            <v>0</v>
          </cell>
          <cell r="E1012">
            <v>0</v>
          </cell>
          <cell r="G1012">
            <v>36828.769999999997</v>
          </cell>
          <cell r="H1012">
            <v>0</v>
          </cell>
          <cell r="I1012">
            <v>36828.769999999997</v>
          </cell>
          <cell r="J1012" t="str">
            <v>D</v>
          </cell>
          <cell r="K1012">
            <v>36828.769999999997</v>
          </cell>
          <cell r="L1012" t="str">
            <v>D</v>
          </cell>
          <cell r="M1012">
            <v>36828.769999999997</v>
          </cell>
        </row>
        <row r="1013">
          <cell r="A1013" t="str">
            <v>402602070</v>
          </cell>
          <cell r="B1013" t="str">
            <v>Int.pass. altri finanz.</v>
          </cell>
          <cell r="C1013">
            <v>0</v>
          </cell>
          <cell r="E1013">
            <v>0</v>
          </cell>
          <cell r="G1013">
            <v>0</v>
          </cell>
          <cell r="H1013">
            <v>0</v>
          </cell>
          <cell r="I1013">
            <v>0</v>
          </cell>
          <cell r="K1013">
            <v>0</v>
          </cell>
          <cell r="M1013">
            <v>0</v>
          </cell>
        </row>
        <row r="1014">
          <cell r="M1014">
            <v>0</v>
          </cell>
        </row>
        <row r="1015">
          <cell r="A1015" t="str">
            <v>03</v>
          </cell>
          <cell r="B1015" t="str">
            <v>Int. passivi su prestito obbligaz.</v>
          </cell>
          <cell r="C1015">
            <v>0</v>
          </cell>
          <cell r="E1015">
            <v>0</v>
          </cell>
          <cell r="G1015">
            <v>0</v>
          </cell>
          <cell r="H1015">
            <v>0</v>
          </cell>
          <cell r="I1015">
            <v>0</v>
          </cell>
          <cell r="K1015">
            <v>0</v>
          </cell>
          <cell r="M1015">
            <v>0</v>
          </cell>
        </row>
        <row r="1016">
          <cell r="A1016" t="str">
            <v>402603010</v>
          </cell>
          <cell r="B1016" t="str">
            <v>Int.su prest.obbl.non con</v>
          </cell>
          <cell r="C1016">
            <v>0</v>
          </cell>
          <cell r="E1016">
            <v>0</v>
          </cell>
          <cell r="G1016">
            <v>0</v>
          </cell>
          <cell r="H1016">
            <v>0</v>
          </cell>
          <cell r="I1016">
            <v>0</v>
          </cell>
          <cell r="K1016">
            <v>0</v>
          </cell>
          <cell r="M1016">
            <v>0</v>
          </cell>
        </row>
        <row r="1017">
          <cell r="A1017" t="str">
            <v>402603020</v>
          </cell>
          <cell r="B1017" t="str">
            <v>Int.su prest.obbligaz.con</v>
          </cell>
          <cell r="C1017">
            <v>0</v>
          </cell>
          <cell r="E1017">
            <v>0</v>
          </cell>
          <cell r="G1017">
            <v>0</v>
          </cell>
          <cell r="H1017">
            <v>0</v>
          </cell>
          <cell r="I1017">
            <v>0</v>
          </cell>
          <cell r="K1017">
            <v>0</v>
          </cell>
          <cell r="M1017">
            <v>0</v>
          </cell>
        </row>
        <row r="1018">
          <cell r="M1018">
            <v>0</v>
          </cell>
        </row>
        <row r="1019">
          <cell r="A1019" t="str">
            <v>04</v>
          </cell>
          <cell r="B1019" t="str">
            <v>Int. passivi debiti breve termine</v>
          </cell>
          <cell r="C1019">
            <v>0</v>
          </cell>
          <cell r="E1019">
            <v>0</v>
          </cell>
          <cell r="G1019">
            <v>363301.38</v>
          </cell>
          <cell r="H1019">
            <v>5265.85</v>
          </cell>
          <cell r="I1019">
            <v>358035.53</v>
          </cell>
          <cell r="J1019" t="str">
            <v>D</v>
          </cell>
          <cell r="K1019">
            <v>358035.53</v>
          </cell>
          <cell r="L1019" t="str">
            <v xml:space="preserve"> D</v>
          </cell>
          <cell r="M1019">
            <v>358035.53</v>
          </cell>
        </row>
        <row r="1020">
          <cell r="A1020" t="str">
            <v>402604010</v>
          </cell>
          <cell r="B1020" t="str">
            <v>Int. pass. trimes. banche</v>
          </cell>
          <cell r="C1020">
            <v>0</v>
          </cell>
          <cell r="E1020">
            <v>0</v>
          </cell>
          <cell r="G1020">
            <v>18957.72</v>
          </cell>
          <cell r="H1020">
            <v>2.7</v>
          </cell>
          <cell r="I1020">
            <v>18955.02</v>
          </cell>
          <cell r="J1020" t="str">
            <v>D</v>
          </cell>
          <cell r="K1020">
            <v>18955.02</v>
          </cell>
          <cell r="L1020" t="str">
            <v>D</v>
          </cell>
          <cell r="M1020">
            <v>18955.02</v>
          </cell>
        </row>
        <row r="1021">
          <cell r="A1021" t="str">
            <v>402604011</v>
          </cell>
          <cell r="B1021" t="str">
            <v>Int. pass.factoring</v>
          </cell>
          <cell r="C1021">
            <v>0</v>
          </cell>
          <cell r="E1021">
            <v>0</v>
          </cell>
          <cell r="G1021">
            <v>121318.07</v>
          </cell>
          <cell r="H1021">
            <v>4214.17</v>
          </cell>
          <cell r="I1021">
            <v>117103.9</v>
          </cell>
          <cell r="J1021" t="str">
            <v>D</v>
          </cell>
          <cell r="K1021">
            <v>117103.9</v>
          </cell>
          <cell r="L1021" t="str">
            <v>D</v>
          </cell>
          <cell r="M1021">
            <v>117103.9</v>
          </cell>
        </row>
        <row r="1022">
          <cell r="A1022" t="str">
            <v>402604020</v>
          </cell>
          <cell r="B1022" t="str">
            <v>Int. pass.su altri debiti</v>
          </cell>
          <cell r="C1022">
            <v>0</v>
          </cell>
          <cell r="E1022">
            <v>0</v>
          </cell>
          <cell r="G1022">
            <v>226.05</v>
          </cell>
          <cell r="H1022">
            <v>0</v>
          </cell>
          <cell r="I1022">
            <v>226.05</v>
          </cell>
          <cell r="J1022" t="str">
            <v>D</v>
          </cell>
          <cell r="K1022">
            <v>226.05</v>
          </cell>
          <cell r="L1022" t="str">
            <v>D</v>
          </cell>
          <cell r="M1022">
            <v>226.05</v>
          </cell>
        </row>
        <row r="1023">
          <cell r="A1023" t="str">
            <v>402604030</v>
          </cell>
          <cell r="B1023" t="str">
            <v>Int.pass. su c/ant.estero/italia</v>
          </cell>
          <cell r="C1023">
            <v>0</v>
          </cell>
          <cell r="E1023">
            <v>0</v>
          </cell>
          <cell r="G1023">
            <v>222799.54</v>
          </cell>
          <cell r="H1023">
            <v>1048.98</v>
          </cell>
          <cell r="I1023">
            <v>221750.56</v>
          </cell>
          <cell r="J1023" t="str">
            <v>D</v>
          </cell>
          <cell r="K1023">
            <v>221750.56</v>
          </cell>
          <cell r="L1023" t="str">
            <v>D</v>
          </cell>
          <cell r="M1023">
            <v>221750.56</v>
          </cell>
        </row>
        <row r="1024">
          <cell r="A1024" t="str">
            <v>402604031</v>
          </cell>
          <cell r="B1024" t="str">
            <v>Int.pass. su c/ant.import MPS</v>
          </cell>
          <cell r="C1024">
            <v>0</v>
          </cell>
          <cell r="E1024">
            <v>0</v>
          </cell>
          <cell r="G1024">
            <v>0</v>
          </cell>
          <cell r="H1024">
            <v>0</v>
          </cell>
          <cell r="I1024">
            <v>0</v>
          </cell>
          <cell r="K1024">
            <v>0</v>
          </cell>
          <cell r="M1024">
            <v>0</v>
          </cell>
        </row>
        <row r="1025">
          <cell r="M1025">
            <v>0</v>
          </cell>
        </row>
        <row r="1026">
          <cell r="A1026" t="str">
            <v>05</v>
          </cell>
          <cell r="B1026" t="str">
            <v>Altri oneri finanziari</v>
          </cell>
          <cell r="C1026">
            <v>0</v>
          </cell>
          <cell r="E1026">
            <v>0</v>
          </cell>
          <cell r="G1026">
            <v>305606.24</v>
          </cell>
          <cell r="H1026">
            <v>271.08999999999997</v>
          </cell>
          <cell r="I1026">
            <v>305335.15000000002</v>
          </cell>
          <cell r="J1026" t="str">
            <v>D</v>
          </cell>
          <cell r="K1026">
            <v>305335.15000000002</v>
          </cell>
          <cell r="L1026" t="str">
            <v xml:space="preserve"> D</v>
          </cell>
          <cell r="M1026">
            <v>305335.15000000002</v>
          </cell>
        </row>
        <row r="1027">
          <cell r="A1027" t="str">
            <v>402605010</v>
          </cell>
          <cell r="B1027" t="str">
            <v>Spese bancarie</v>
          </cell>
          <cell r="C1027">
            <v>0</v>
          </cell>
          <cell r="E1027">
            <v>0</v>
          </cell>
          <cell r="G1027">
            <v>153506.70000000001</v>
          </cell>
          <cell r="H1027">
            <v>271.08999999999997</v>
          </cell>
          <cell r="I1027">
            <v>153235.60999999999</v>
          </cell>
          <cell r="J1027" t="str">
            <v>D</v>
          </cell>
          <cell r="K1027">
            <v>153235.60999999999</v>
          </cell>
          <cell r="L1027" t="str">
            <v>D</v>
          </cell>
          <cell r="M1027">
            <v>153235.60999999999</v>
          </cell>
        </row>
        <row r="1028">
          <cell r="A1028" t="str">
            <v>402605011</v>
          </cell>
          <cell r="B1028" t="str">
            <v>Commissioni x factoring</v>
          </cell>
          <cell r="C1028">
            <v>0</v>
          </cell>
          <cell r="E1028">
            <v>0</v>
          </cell>
          <cell r="G1028">
            <v>150915.57999999999</v>
          </cell>
          <cell r="H1028">
            <v>0</v>
          </cell>
          <cell r="I1028">
            <v>150915.57999999999</v>
          </cell>
          <cell r="J1028" t="str">
            <v>D</v>
          </cell>
          <cell r="K1028">
            <v>150915.57999999999</v>
          </cell>
          <cell r="L1028" t="str">
            <v>D</v>
          </cell>
          <cell r="M1028">
            <v>150915.57999999999</v>
          </cell>
        </row>
        <row r="1029">
          <cell r="A1029" t="str">
            <v>402605012</v>
          </cell>
          <cell r="B1029" t="str">
            <v>Oneri finanziari per coperture</v>
          </cell>
          <cell r="C1029">
            <v>0</v>
          </cell>
          <cell r="E1029">
            <v>0</v>
          </cell>
          <cell r="G1029">
            <v>0</v>
          </cell>
          <cell r="H1029">
            <v>0</v>
          </cell>
          <cell r="I1029">
            <v>0</v>
          </cell>
          <cell r="K1029">
            <v>0</v>
          </cell>
          <cell r="M1029">
            <v>0</v>
          </cell>
        </row>
        <row r="1030">
          <cell r="A1030" t="str">
            <v>402605020</v>
          </cell>
          <cell r="B1030" t="str">
            <v>Spese per servizi Bancari</v>
          </cell>
          <cell r="C1030">
            <v>0</v>
          </cell>
          <cell r="E1030">
            <v>0</v>
          </cell>
          <cell r="G1030">
            <v>1183.96</v>
          </cell>
          <cell r="H1030">
            <v>0</v>
          </cell>
          <cell r="I1030">
            <v>1183.96</v>
          </cell>
          <cell r="J1030" t="str">
            <v>D</v>
          </cell>
          <cell r="K1030">
            <v>1183.96</v>
          </cell>
          <cell r="L1030" t="str">
            <v>D</v>
          </cell>
          <cell r="M1030">
            <v>1183.96</v>
          </cell>
        </row>
        <row r="1031">
          <cell r="A1031" t="str">
            <v>402605030</v>
          </cell>
          <cell r="B1031" t="str">
            <v>Minusvalenze su Partecipazioni</v>
          </cell>
          <cell r="C1031">
            <v>0</v>
          </cell>
          <cell r="E1031">
            <v>0</v>
          </cell>
          <cell r="G1031">
            <v>0</v>
          </cell>
          <cell r="H1031">
            <v>0</v>
          </cell>
          <cell r="I1031">
            <v>0</v>
          </cell>
          <cell r="K1031">
            <v>0</v>
          </cell>
          <cell r="M1031">
            <v>0</v>
          </cell>
        </row>
        <row r="1032">
          <cell r="M1032">
            <v>0</v>
          </cell>
        </row>
        <row r="1033">
          <cell r="A1033" t="str">
            <v>27</v>
          </cell>
          <cell r="B1033" t="str">
            <v>Rettifiche di valore</v>
          </cell>
          <cell r="C1033">
            <v>0</v>
          </cell>
          <cell r="E1033">
            <v>0</v>
          </cell>
          <cell r="G1033">
            <v>0</v>
          </cell>
          <cell r="H1033">
            <v>0</v>
          </cell>
          <cell r="I1033">
            <v>0</v>
          </cell>
          <cell r="K1033">
            <v>0</v>
          </cell>
          <cell r="M1033">
            <v>0</v>
          </cell>
        </row>
        <row r="1034">
          <cell r="A1034" t="str">
            <v>01</v>
          </cell>
          <cell r="B1034" t="str">
            <v>Svalutazione di partecipazione</v>
          </cell>
          <cell r="C1034">
            <v>0</v>
          </cell>
          <cell r="E1034">
            <v>0</v>
          </cell>
          <cell r="G1034">
            <v>0</v>
          </cell>
          <cell r="H1034">
            <v>0</v>
          </cell>
          <cell r="I1034">
            <v>0</v>
          </cell>
          <cell r="K1034">
            <v>0</v>
          </cell>
          <cell r="M1034">
            <v>0</v>
          </cell>
        </row>
        <row r="1035">
          <cell r="A1035" t="str">
            <v>402701010</v>
          </cell>
          <cell r="B1035" t="str">
            <v>Svalutaz. di partecipaz.</v>
          </cell>
          <cell r="C1035">
            <v>0</v>
          </cell>
          <cell r="E1035">
            <v>0</v>
          </cell>
          <cell r="G1035">
            <v>0</v>
          </cell>
          <cell r="H1035">
            <v>0</v>
          </cell>
          <cell r="I1035">
            <v>0</v>
          </cell>
          <cell r="K1035">
            <v>0</v>
          </cell>
          <cell r="M1035">
            <v>0</v>
          </cell>
        </row>
        <row r="1036">
          <cell r="M1036">
            <v>0</v>
          </cell>
        </row>
        <row r="1037">
          <cell r="A1037" t="str">
            <v>02</v>
          </cell>
          <cell r="B1037" t="str">
            <v>Svalutazione immobiliz.finanziarie</v>
          </cell>
          <cell r="C1037">
            <v>0</v>
          </cell>
          <cell r="E1037">
            <v>0</v>
          </cell>
          <cell r="G1037">
            <v>0</v>
          </cell>
          <cell r="H1037">
            <v>0</v>
          </cell>
          <cell r="I1037">
            <v>0</v>
          </cell>
          <cell r="K1037">
            <v>0</v>
          </cell>
          <cell r="M1037">
            <v>0</v>
          </cell>
        </row>
        <row r="1038">
          <cell r="A1038" t="str">
            <v>402702010</v>
          </cell>
          <cell r="B1038" t="str">
            <v>Sval. Immob. Finanz.</v>
          </cell>
          <cell r="C1038">
            <v>0</v>
          </cell>
          <cell r="E1038">
            <v>0</v>
          </cell>
          <cell r="G1038">
            <v>0</v>
          </cell>
          <cell r="H1038">
            <v>0</v>
          </cell>
          <cell r="I1038">
            <v>0</v>
          </cell>
          <cell r="K1038">
            <v>0</v>
          </cell>
          <cell r="M1038">
            <v>0</v>
          </cell>
        </row>
        <row r="1039">
          <cell r="M1039">
            <v>0</v>
          </cell>
        </row>
        <row r="1040">
          <cell r="A1040" t="str">
            <v>03</v>
          </cell>
          <cell r="B1040" t="str">
            <v>Svalutaz. poste attivo circolante</v>
          </cell>
          <cell r="C1040">
            <v>0</v>
          </cell>
          <cell r="E1040">
            <v>0</v>
          </cell>
          <cell r="G1040">
            <v>0</v>
          </cell>
          <cell r="H1040">
            <v>0</v>
          </cell>
          <cell r="I1040">
            <v>0</v>
          </cell>
          <cell r="K1040">
            <v>0</v>
          </cell>
          <cell r="M1040">
            <v>0</v>
          </cell>
        </row>
        <row r="1041">
          <cell r="A1041" t="str">
            <v>402703010</v>
          </cell>
          <cell r="B1041" t="str">
            <v>Svalut. poste attivo circ</v>
          </cell>
          <cell r="C1041">
            <v>0</v>
          </cell>
          <cell r="E1041">
            <v>0</v>
          </cell>
          <cell r="G1041">
            <v>0</v>
          </cell>
          <cell r="H1041">
            <v>0</v>
          </cell>
          <cell r="I1041">
            <v>0</v>
          </cell>
          <cell r="K1041">
            <v>0</v>
          </cell>
          <cell r="M1041">
            <v>0</v>
          </cell>
        </row>
        <row r="1042">
          <cell r="M1042">
            <v>0</v>
          </cell>
        </row>
        <row r="1043">
          <cell r="A1043" t="str">
            <v>28</v>
          </cell>
          <cell r="B1043" t="str">
            <v>Altri Oneri</v>
          </cell>
          <cell r="C1043">
            <v>0</v>
          </cell>
          <cell r="E1043">
            <v>0</v>
          </cell>
          <cell r="G1043">
            <v>160123.94</v>
          </cell>
          <cell r="H1043">
            <v>0</v>
          </cell>
          <cell r="I1043">
            <v>160123.94</v>
          </cell>
          <cell r="J1043" t="str">
            <v>D</v>
          </cell>
          <cell r="K1043">
            <v>160123.94</v>
          </cell>
          <cell r="L1043" t="str">
            <v xml:space="preserve"> D</v>
          </cell>
          <cell r="M1043">
            <v>160123.94</v>
          </cell>
        </row>
        <row r="1044">
          <cell r="A1044" t="str">
            <v>01</v>
          </cell>
          <cell r="B1044" t="str">
            <v>Altri Oneri</v>
          </cell>
          <cell r="C1044">
            <v>0</v>
          </cell>
          <cell r="E1044">
            <v>0</v>
          </cell>
          <cell r="G1044">
            <v>160123.94</v>
          </cell>
          <cell r="H1044">
            <v>0</v>
          </cell>
          <cell r="I1044">
            <v>160123.94</v>
          </cell>
          <cell r="J1044" t="str">
            <v>D</v>
          </cell>
          <cell r="K1044">
            <v>160123.94</v>
          </cell>
          <cell r="L1044" t="str">
            <v xml:space="preserve"> D</v>
          </cell>
          <cell r="M1044">
            <v>160123.94</v>
          </cell>
        </row>
        <row r="1045">
          <cell r="A1045" t="str">
            <v>402801010</v>
          </cell>
          <cell r="B1045" t="str">
            <v>Sopravvenienze passive</v>
          </cell>
          <cell r="C1045">
            <v>0</v>
          </cell>
          <cell r="E1045">
            <v>0</v>
          </cell>
          <cell r="G1045">
            <v>160123.94</v>
          </cell>
          <cell r="H1045">
            <v>0</v>
          </cell>
          <cell r="I1045">
            <v>160123.94</v>
          </cell>
          <cell r="J1045" t="str">
            <v>D</v>
          </cell>
          <cell r="K1045">
            <v>160123.94</v>
          </cell>
          <cell r="L1045" t="str">
            <v>D</v>
          </cell>
          <cell r="M1045">
            <v>160123.94</v>
          </cell>
        </row>
        <row r="1046">
          <cell r="A1046" t="str">
            <v>402801015</v>
          </cell>
          <cell r="B1046" t="str">
            <v>Arrotondamenti per Euro</v>
          </cell>
          <cell r="C1046">
            <v>0</v>
          </cell>
          <cell r="E1046">
            <v>0</v>
          </cell>
          <cell r="G1046">
            <v>0</v>
          </cell>
          <cell r="H1046">
            <v>0</v>
          </cell>
          <cell r="I1046">
            <v>0</v>
          </cell>
          <cell r="K1046">
            <v>0</v>
          </cell>
          <cell r="M1046">
            <v>0</v>
          </cell>
        </row>
        <row r="1047">
          <cell r="A1047" t="str">
            <v>402801020</v>
          </cell>
          <cell r="B1047" t="str">
            <v>Altre impost. straord.</v>
          </cell>
          <cell r="C1047">
            <v>0</v>
          </cell>
          <cell r="E1047">
            <v>0</v>
          </cell>
          <cell r="G1047">
            <v>0</v>
          </cell>
          <cell r="H1047">
            <v>0</v>
          </cell>
          <cell r="I1047">
            <v>0</v>
          </cell>
          <cell r="K1047">
            <v>0</v>
          </cell>
          <cell r="M1047">
            <v>0</v>
          </cell>
        </row>
        <row r="1048">
          <cell r="A1048" t="str">
            <v>402801030</v>
          </cell>
          <cell r="B1048" t="str">
            <v>Minus. alien.cespiti dism</v>
          </cell>
          <cell r="C1048">
            <v>0</v>
          </cell>
          <cell r="E1048">
            <v>0</v>
          </cell>
          <cell r="G1048">
            <v>0</v>
          </cell>
          <cell r="H1048">
            <v>0</v>
          </cell>
          <cell r="I1048">
            <v>0</v>
          </cell>
          <cell r="K1048">
            <v>0</v>
          </cell>
          <cell r="M1048">
            <v>0</v>
          </cell>
        </row>
        <row r="1049">
          <cell r="A1049" t="str">
            <v>402801040</v>
          </cell>
          <cell r="B1049" t="str">
            <v>Spese Straord.di Riorganizz.Aziend.</v>
          </cell>
          <cell r="C1049">
            <v>0</v>
          </cell>
          <cell r="E1049">
            <v>0</v>
          </cell>
          <cell r="G1049">
            <v>0</v>
          </cell>
          <cell r="H1049">
            <v>0</v>
          </cell>
          <cell r="I1049">
            <v>0</v>
          </cell>
          <cell r="K1049">
            <v>0</v>
          </cell>
          <cell r="M1049">
            <v>0</v>
          </cell>
        </row>
        <row r="1050">
          <cell r="M1050">
            <v>0</v>
          </cell>
        </row>
        <row r="1051">
          <cell r="A1051" t="str">
            <v>29</v>
          </cell>
          <cell r="B1051" t="str">
            <v>Imposte sul reddito</v>
          </cell>
          <cell r="C1051">
            <v>0</v>
          </cell>
          <cell r="E1051">
            <v>0</v>
          </cell>
          <cell r="G1051">
            <v>0</v>
          </cell>
          <cell r="H1051">
            <v>23243.73</v>
          </cell>
          <cell r="I1051">
            <v>-23243.73</v>
          </cell>
          <cell r="J1051" t="str">
            <v>A</v>
          </cell>
          <cell r="K1051">
            <v>-23243.73</v>
          </cell>
          <cell r="L1051" t="str">
            <v xml:space="preserve"> A</v>
          </cell>
          <cell r="M1051">
            <v>-23243.73</v>
          </cell>
        </row>
        <row r="1052">
          <cell r="A1052" t="str">
            <v>01</v>
          </cell>
          <cell r="B1052" t="str">
            <v>Imposte sul reddito esercizio</v>
          </cell>
          <cell r="C1052">
            <v>0</v>
          </cell>
          <cell r="E1052">
            <v>0</v>
          </cell>
          <cell r="G1052">
            <v>0</v>
          </cell>
          <cell r="H1052">
            <v>0</v>
          </cell>
          <cell r="I1052">
            <v>0</v>
          </cell>
          <cell r="K1052">
            <v>0</v>
          </cell>
          <cell r="M1052">
            <v>0</v>
          </cell>
        </row>
        <row r="1053">
          <cell r="A1053" t="str">
            <v>402901010</v>
          </cell>
          <cell r="B1053" t="str">
            <v>Ires dell'esercizio</v>
          </cell>
          <cell r="C1053">
            <v>0</v>
          </cell>
          <cell r="E1053">
            <v>0</v>
          </cell>
          <cell r="G1053">
            <v>0</v>
          </cell>
          <cell r="H1053">
            <v>0</v>
          </cell>
          <cell r="I1053">
            <v>0</v>
          </cell>
          <cell r="K1053">
            <v>0</v>
          </cell>
          <cell r="M1053">
            <v>0</v>
          </cell>
        </row>
        <row r="1054">
          <cell r="A1054" t="str">
            <v>402901020</v>
          </cell>
          <cell r="B1054" t="str">
            <v>Irap dell'esercizio</v>
          </cell>
          <cell r="C1054">
            <v>0</v>
          </cell>
          <cell r="E1054">
            <v>0</v>
          </cell>
          <cell r="G1054">
            <v>0</v>
          </cell>
          <cell r="H1054">
            <v>0</v>
          </cell>
          <cell r="I1054">
            <v>0</v>
          </cell>
          <cell r="K1054">
            <v>56690</v>
          </cell>
          <cell r="L1054" t="str">
            <v>D</v>
          </cell>
          <cell r="M1054">
            <v>56690</v>
          </cell>
        </row>
        <row r="1055">
          <cell r="M1055">
            <v>0</v>
          </cell>
        </row>
        <row r="1056">
          <cell r="A1056" t="str">
            <v>02</v>
          </cell>
          <cell r="B1056" t="str">
            <v>Imposte differite</v>
          </cell>
          <cell r="C1056">
            <v>0</v>
          </cell>
          <cell r="E1056">
            <v>0</v>
          </cell>
          <cell r="G1056">
            <v>0</v>
          </cell>
          <cell r="H1056">
            <v>23243.73</v>
          </cell>
          <cell r="I1056">
            <v>-23243.73</v>
          </cell>
          <cell r="J1056" t="str">
            <v>A</v>
          </cell>
          <cell r="K1056">
            <v>-23243.73</v>
          </cell>
          <cell r="L1056" t="str">
            <v xml:space="preserve"> A</v>
          </cell>
          <cell r="M1056">
            <v>-23243.73</v>
          </cell>
        </row>
        <row r="1057">
          <cell r="A1057" t="str">
            <v>402902010</v>
          </cell>
          <cell r="B1057" t="str">
            <v>Acc. imposte diff.passive</v>
          </cell>
          <cell r="C1057">
            <v>0</v>
          </cell>
          <cell r="E1057">
            <v>0</v>
          </cell>
          <cell r="G1057">
            <v>0</v>
          </cell>
          <cell r="H1057">
            <v>0</v>
          </cell>
          <cell r="I1057">
            <v>0</v>
          </cell>
          <cell r="K1057">
            <v>0</v>
          </cell>
          <cell r="M1057">
            <v>0</v>
          </cell>
        </row>
        <row r="1058">
          <cell r="A1058" t="str">
            <v>402902020</v>
          </cell>
          <cell r="B1058" t="str">
            <v>Utiliz.impost.att.es.prec</v>
          </cell>
          <cell r="C1058">
            <v>0</v>
          </cell>
          <cell r="E1058">
            <v>0</v>
          </cell>
          <cell r="G1058">
            <v>0</v>
          </cell>
          <cell r="H1058">
            <v>0</v>
          </cell>
          <cell r="I1058">
            <v>0</v>
          </cell>
          <cell r="K1058">
            <v>0</v>
          </cell>
          <cell r="M1058">
            <v>0</v>
          </cell>
        </row>
        <row r="1059">
          <cell r="A1059" t="str">
            <v>402902030</v>
          </cell>
          <cell r="B1059" t="str">
            <v>Acc.imposte differ.attive</v>
          </cell>
          <cell r="C1059">
            <v>0</v>
          </cell>
          <cell r="E1059">
            <v>0</v>
          </cell>
          <cell r="G1059">
            <v>0</v>
          </cell>
          <cell r="H1059">
            <v>23243.73</v>
          </cell>
          <cell r="I1059">
            <v>23243.73</v>
          </cell>
          <cell r="J1059" t="str">
            <v>A</v>
          </cell>
          <cell r="K1059">
            <v>23243.73</v>
          </cell>
          <cell r="L1059" t="str">
            <v>A</v>
          </cell>
          <cell r="M1059">
            <v>-23243.73</v>
          </cell>
        </row>
        <row r="1060">
          <cell r="M1060">
            <v>0</v>
          </cell>
        </row>
        <row r="1061">
          <cell r="A1061" t="str">
            <v>03</v>
          </cell>
          <cell r="B1061" t="str">
            <v>Imposte competenza esercizi preced</v>
          </cell>
          <cell r="C1061">
            <v>0</v>
          </cell>
          <cell r="E1061">
            <v>0</v>
          </cell>
          <cell r="G1061">
            <v>0</v>
          </cell>
          <cell r="H1061">
            <v>0</v>
          </cell>
          <cell r="I1061">
            <v>0</v>
          </cell>
          <cell r="K1061">
            <v>0</v>
          </cell>
          <cell r="M1061">
            <v>0</v>
          </cell>
        </row>
        <row r="1062">
          <cell r="A1062" t="str">
            <v>402903010</v>
          </cell>
          <cell r="B1062" t="str">
            <v>imposte di competenza esercizi prec</v>
          </cell>
          <cell r="C1062">
            <v>0</v>
          </cell>
          <cell r="E1062">
            <v>0</v>
          </cell>
          <cell r="G1062">
            <v>0</v>
          </cell>
          <cell r="H1062">
            <v>0</v>
          </cell>
          <cell r="I1062">
            <v>0</v>
          </cell>
          <cell r="K1062">
            <v>0</v>
          </cell>
          <cell r="M1062">
            <v>0</v>
          </cell>
        </row>
        <row r="1063">
          <cell r="M1063">
            <v>0</v>
          </cell>
        </row>
        <row r="1064">
          <cell r="A1064" t="str">
            <v>30</v>
          </cell>
          <cell r="B1064" t="str">
            <v>Rettifiche di valore</v>
          </cell>
          <cell r="C1064">
            <v>0</v>
          </cell>
          <cell r="E1064">
            <v>0</v>
          </cell>
          <cell r="G1064">
            <v>0</v>
          </cell>
          <cell r="H1064">
            <v>0</v>
          </cell>
          <cell r="I1064">
            <v>0</v>
          </cell>
          <cell r="K1064">
            <v>0</v>
          </cell>
          <cell r="M1064">
            <v>0</v>
          </cell>
        </row>
        <row r="1065">
          <cell r="A1065" t="str">
            <v>01</v>
          </cell>
          <cell r="B1065" t="str">
            <v>Rettifiche negative di valore</v>
          </cell>
          <cell r="C1065">
            <v>0</v>
          </cell>
          <cell r="E1065">
            <v>0</v>
          </cell>
          <cell r="G1065">
            <v>0</v>
          </cell>
          <cell r="H1065">
            <v>0</v>
          </cell>
          <cell r="I1065">
            <v>0</v>
          </cell>
          <cell r="K1065">
            <v>0</v>
          </cell>
          <cell r="M1065">
            <v>0</v>
          </cell>
        </row>
        <row r="1066">
          <cell r="A1066" t="str">
            <v>403001010</v>
          </cell>
          <cell r="B1066" t="str">
            <v>Sval. in appl. norme trib</v>
          </cell>
          <cell r="C1066">
            <v>0</v>
          </cell>
          <cell r="E1066">
            <v>0</v>
          </cell>
          <cell r="G1066">
            <v>0</v>
          </cell>
          <cell r="H1066">
            <v>0</v>
          </cell>
          <cell r="I1066">
            <v>0</v>
          </cell>
          <cell r="K1066">
            <v>0</v>
          </cell>
          <cell r="M1066">
            <v>0</v>
          </cell>
        </row>
        <row r="1067">
          <cell r="M1067">
            <v>0</v>
          </cell>
        </row>
        <row r="1068">
          <cell r="A1068" t="str">
            <v>02</v>
          </cell>
          <cell r="B1068" t="str">
            <v>Accantonamento per norme tributarie</v>
          </cell>
          <cell r="C1068">
            <v>0</v>
          </cell>
          <cell r="E1068">
            <v>0</v>
          </cell>
          <cell r="G1068">
            <v>0</v>
          </cell>
          <cell r="H1068">
            <v>0</v>
          </cell>
          <cell r="I1068">
            <v>0</v>
          </cell>
          <cell r="K1068">
            <v>0</v>
          </cell>
          <cell r="M1068">
            <v>0</v>
          </cell>
        </row>
        <row r="1069">
          <cell r="A1069" t="str">
            <v>403002010</v>
          </cell>
          <cell r="B1069" t="str">
            <v>Accan. per norme tribut.</v>
          </cell>
          <cell r="C1069">
            <v>0</v>
          </cell>
          <cell r="E1069">
            <v>0</v>
          </cell>
          <cell r="G1069">
            <v>0</v>
          </cell>
          <cell r="H1069">
            <v>0</v>
          </cell>
          <cell r="I1069">
            <v>0</v>
          </cell>
          <cell r="K1069">
            <v>0</v>
          </cell>
          <cell r="M1069">
            <v>0</v>
          </cell>
        </row>
        <row r="1070">
          <cell r="M1070">
            <v>0</v>
          </cell>
        </row>
        <row r="1071">
          <cell r="A1071" t="str">
            <v>90</v>
          </cell>
          <cell r="B1071" t="str">
            <v>Conti di chiusura patrimoniale</v>
          </cell>
          <cell r="C1071">
            <v>0</v>
          </cell>
          <cell r="E1071">
            <v>0</v>
          </cell>
          <cell r="G1071">
            <v>0</v>
          </cell>
          <cell r="H1071">
            <v>0</v>
          </cell>
          <cell r="I1071">
            <v>0</v>
          </cell>
          <cell r="K1071">
            <v>0</v>
          </cell>
          <cell r="M1071">
            <v>0</v>
          </cell>
        </row>
        <row r="1072">
          <cell r="M1072">
            <v>0</v>
          </cell>
        </row>
        <row r="1073">
          <cell r="A1073" t="str">
            <v>01</v>
          </cell>
          <cell r="B1073" t="str">
            <v>Conti di chiusura</v>
          </cell>
          <cell r="C1073">
            <v>0</v>
          </cell>
          <cell r="E1073">
            <v>0</v>
          </cell>
          <cell r="G1073">
            <v>0</v>
          </cell>
          <cell r="H1073">
            <v>0</v>
          </cell>
          <cell r="I1073">
            <v>0</v>
          </cell>
          <cell r="K1073">
            <v>0</v>
          </cell>
          <cell r="M1073">
            <v>0</v>
          </cell>
        </row>
        <row r="1074">
          <cell r="A1074" t="str">
            <v>01</v>
          </cell>
          <cell r="B1074" t="str">
            <v>Conti di chiusura</v>
          </cell>
          <cell r="C1074">
            <v>0</v>
          </cell>
          <cell r="E1074">
            <v>0</v>
          </cell>
          <cell r="G1074">
            <v>0</v>
          </cell>
          <cell r="H1074">
            <v>0</v>
          </cell>
          <cell r="I1074">
            <v>0</v>
          </cell>
          <cell r="K1074">
            <v>0</v>
          </cell>
          <cell r="M1074">
            <v>0</v>
          </cell>
        </row>
        <row r="1075">
          <cell r="A1075" t="str">
            <v>900101010</v>
          </cell>
          <cell r="B1075" t="str">
            <v>Stato Patrimoniale</v>
          </cell>
          <cell r="C1075">
            <v>0</v>
          </cell>
          <cell r="E1075">
            <v>0</v>
          </cell>
          <cell r="G1075">
            <v>0</v>
          </cell>
          <cell r="H1075">
            <v>0</v>
          </cell>
          <cell r="I1075">
            <v>0</v>
          </cell>
          <cell r="K1075">
            <v>0</v>
          </cell>
          <cell r="M1075">
            <v>0</v>
          </cell>
        </row>
        <row r="1076">
          <cell r="A1076" t="str">
            <v>900101040</v>
          </cell>
          <cell r="B1076" t="str">
            <v>Conto giro autofatture</v>
          </cell>
          <cell r="C1076">
            <v>0</v>
          </cell>
          <cell r="E1076">
            <v>0</v>
          </cell>
          <cell r="G1076">
            <v>0</v>
          </cell>
          <cell r="H1076">
            <v>0</v>
          </cell>
          <cell r="I1076">
            <v>0</v>
          </cell>
          <cell r="K1076">
            <v>0</v>
          </cell>
          <cell r="M1076">
            <v>0</v>
          </cell>
        </row>
        <row r="1077">
          <cell r="M1077">
            <v>0</v>
          </cell>
        </row>
        <row r="1078">
          <cell r="A1078" t="str">
            <v>91</v>
          </cell>
          <cell r="B1078" t="str">
            <v>Conti di chiusura economico</v>
          </cell>
          <cell r="C1078">
            <v>0</v>
          </cell>
          <cell r="E1078">
            <v>0</v>
          </cell>
          <cell r="G1078">
            <v>0</v>
          </cell>
          <cell r="H1078">
            <v>0</v>
          </cell>
          <cell r="I1078">
            <v>0</v>
          </cell>
          <cell r="K1078">
            <v>0</v>
          </cell>
          <cell r="M1078">
            <v>0</v>
          </cell>
        </row>
        <row r="1079">
          <cell r="M1079">
            <v>0</v>
          </cell>
        </row>
        <row r="1080">
          <cell r="A1080" t="str">
            <v>01</v>
          </cell>
          <cell r="B1080" t="str">
            <v>Conti di chiusura</v>
          </cell>
          <cell r="C1080">
            <v>0</v>
          </cell>
          <cell r="E1080">
            <v>0</v>
          </cell>
          <cell r="G1080">
            <v>0</v>
          </cell>
          <cell r="H1080">
            <v>0</v>
          </cell>
          <cell r="I1080">
            <v>0</v>
          </cell>
          <cell r="K1080">
            <v>0</v>
          </cell>
          <cell r="M1080">
            <v>0</v>
          </cell>
        </row>
        <row r="1081">
          <cell r="A1081" t="str">
            <v>01</v>
          </cell>
          <cell r="B1081" t="str">
            <v>Conti di chiusura</v>
          </cell>
          <cell r="C1081">
            <v>0</v>
          </cell>
          <cell r="E1081">
            <v>0</v>
          </cell>
          <cell r="G1081">
            <v>0</v>
          </cell>
          <cell r="H1081">
            <v>0</v>
          </cell>
          <cell r="I1081">
            <v>0</v>
          </cell>
          <cell r="K1081">
            <v>0</v>
          </cell>
          <cell r="M1081">
            <v>0</v>
          </cell>
        </row>
        <row r="1082">
          <cell r="A1082" t="str">
            <v>900101020</v>
          </cell>
          <cell r="B1082" t="str">
            <v>Profitti e Perdite</v>
          </cell>
          <cell r="C1082">
            <v>0</v>
          </cell>
          <cell r="E1082">
            <v>0</v>
          </cell>
          <cell r="G1082">
            <v>0</v>
          </cell>
          <cell r="H1082">
            <v>0</v>
          </cell>
          <cell r="I1082">
            <v>0</v>
          </cell>
          <cell r="K1082">
            <v>0</v>
          </cell>
          <cell r="M1082">
            <v>0</v>
          </cell>
        </row>
        <row r="1083">
          <cell r="M1083">
            <v>0</v>
          </cell>
        </row>
        <row r="1084">
          <cell r="M1084">
            <v>0</v>
          </cell>
        </row>
        <row r="1085">
          <cell r="M1085">
            <v>0</v>
          </cell>
        </row>
        <row r="1086">
          <cell r="M1086">
            <v>0</v>
          </cell>
        </row>
        <row r="1087">
          <cell r="A1087" t="str">
            <v>100401010</v>
          </cell>
          <cell r="B1087" t="str">
            <v>Partec. Società Pressaco</v>
          </cell>
          <cell r="C1087">
            <v>0</v>
          </cell>
          <cell r="E1087">
            <v>0</v>
          </cell>
          <cell r="G1087">
            <v>0</v>
          </cell>
          <cell r="H1087">
            <v>0</v>
          </cell>
          <cell r="I1087">
            <v>0</v>
          </cell>
          <cell r="K1087">
            <v>0</v>
          </cell>
          <cell r="M1087">
            <v>0</v>
          </cell>
        </row>
        <row r="1088">
          <cell r="M1088">
            <v>0</v>
          </cell>
        </row>
        <row r="1089">
          <cell r="A1089" t="str">
            <v>100401030</v>
          </cell>
          <cell r="B1089" t="str">
            <v>Partecipaz. Societa' Icit</v>
          </cell>
          <cell r="C1089">
            <v>0</v>
          </cell>
          <cell r="E1089">
            <v>0</v>
          </cell>
          <cell r="G1089">
            <v>0</v>
          </cell>
          <cell r="H1089">
            <v>0</v>
          </cell>
          <cell r="I1089">
            <v>0</v>
          </cell>
          <cell r="K1089">
            <v>0</v>
          </cell>
          <cell r="M1089">
            <v>0</v>
          </cell>
        </row>
        <row r="1090">
          <cell r="M1090">
            <v>0</v>
          </cell>
        </row>
        <row r="1091">
          <cell r="A1091" t="str">
            <v>100401040</v>
          </cell>
          <cell r="B1091" t="str">
            <v>Partecip. GIOBERT S.P.A.</v>
          </cell>
          <cell r="C1091">
            <v>0</v>
          </cell>
          <cell r="E1091">
            <v>0</v>
          </cell>
          <cell r="G1091">
            <v>0</v>
          </cell>
          <cell r="H1091">
            <v>0</v>
          </cell>
          <cell r="I1091">
            <v>0</v>
          </cell>
          <cell r="K1091">
            <v>0</v>
          </cell>
          <cell r="M1091">
            <v>0</v>
          </cell>
        </row>
        <row r="1092">
          <cell r="M1092">
            <v>0</v>
          </cell>
        </row>
        <row r="1093">
          <cell r="A1093" t="str">
            <v>100401050</v>
          </cell>
          <cell r="B1093" t="str">
            <v>Part.ex Prog.7 SpA in Pr6</v>
          </cell>
          <cell r="C1093">
            <v>0</v>
          </cell>
          <cell r="E1093">
            <v>0</v>
          </cell>
          <cell r="G1093">
            <v>0</v>
          </cell>
          <cell r="H1093">
            <v>0</v>
          </cell>
          <cell r="I1093">
            <v>0</v>
          </cell>
          <cell r="K1093">
            <v>0</v>
          </cell>
          <cell r="M1093">
            <v>0</v>
          </cell>
        </row>
        <row r="1094">
          <cell r="M1094">
            <v>0</v>
          </cell>
        </row>
        <row r="1095">
          <cell r="A1095" t="str">
            <v>100401060</v>
          </cell>
          <cell r="B1095" t="str">
            <v>Partecip.Prog.6 in Vimer.</v>
          </cell>
          <cell r="C1095">
            <v>0</v>
          </cell>
          <cell r="E1095">
            <v>0</v>
          </cell>
          <cell r="G1095">
            <v>0</v>
          </cell>
          <cell r="H1095">
            <v>0</v>
          </cell>
          <cell r="I1095">
            <v>0</v>
          </cell>
          <cell r="K1095">
            <v>0</v>
          </cell>
          <cell r="M1095">
            <v>0</v>
          </cell>
        </row>
        <row r="1096">
          <cell r="M1096">
            <v>0</v>
          </cell>
        </row>
        <row r="1097">
          <cell r="A1097" t="str">
            <v>100404040</v>
          </cell>
          <cell r="B1097" t="str">
            <v>Cauzione per Telex</v>
          </cell>
          <cell r="C1097">
            <v>0</v>
          </cell>
          <cell r="E1097">
            <v>0</v>
          </cell>
          <cell r="G1097">
            <v>0</v>
          </cell>
          <cell r="H1097">
            <v>0</v>
          </cell>
          <cell r="I1097">
            <v>0</v>
          </cell>
          <cell r="K1097">
            <v>0</v>
          </cell>
          <cell r="M1097">
            <v>0</v>
          </cell>
        </row>
        <row r="1098">
          <cell r="M1098">
            <v>0</v>
          </cell>
        </row>
        <row r="1099">
          <cell r="A1099" t="str">
            <v>100404060</v>
          </cell>
          <cell r="B1099" t="str">
            <v>Canoni ant.Locat leas.Air</v>
          </cell>
          <cell r="C1099">
            <v>0</v>
          </cell>
          <cell r="E1099">
            <v>0</v>
          </cell>
          <cell r="G1099">
            <v>0</v>
          </cell>
          <cell r="H1099">
            <v>0</v>
          </cell>
          <cell r="I1099">
            <v>0</v>
          </cell>
          <cell r="K1099">
            <v>0</v>
          </cell>
          <cell r="M1099">
            <v>0</v>
          </cell>
        </row>
        <row r="1100">
          <cell r="M1100">
            <v>0</v>
          </cell>
        </row>
        <row r="1101">
          <cell r="A1101" t="str">
            <v>100404061</v>
          </cell>
          <cell r="B1101" t="str">
            <v>Canoni ant.Locat "E60BMW"</v>
          </cell>
          <cell r="C1101">
            <v>0</v>
          </cell>
          <cell r="E1101">
            <v>0</v>
          </cell>
          <cell r="G1101">
            <v>0</v>
          </cell>
          <cell r="H1101">
            <v>0</v>
          </cell>
          <cell r="I1101">
            <v>0</v>
          </cell>
          <cell r="K1101">
            <v>0</v>
          </cell>
          <cell r="M1101">
            <v>0</v>
          </cell>
        </row>
        <row r="1102">
          <cell r="M1102">
            <v>0</v>
          </cell>
        </row>
        <row r="1103">
          <cell r="A1103" t="str">
            <v>100601020</v>
          </cell>
          <cell r="B1103" t="str">
            <v>Clienti Comunitari</v>
          </cell>
          <cell r="C1103">
            <v>0</v>
          </cell>
          <cell r="E1103">
            <v>0</v>
          </cell>
          <cell r="G1103">
            <v>0</v>
          </cell>
          <cell r="H1103">
            <v>0</v>
          </cell>
          <cell r="I1103">
            <v>0</v>
          </cell>
          <cell r="K1103">
            <v>0</v>
          </cell>
          <cell r="M1103">
            <v>0</v>
          </cell>
        </row>
        <row r="1104">
          <cell r="M1104">
            <v>0</v>
          </cell>
        </row>
        <row r="1105">
          <cell r="A1105" t="str">
            <v>100601030</v>
          </cell>
          <cell r="B1105" t="str">
            <v>Clienti extra-comunitari</v>
          </cell>
          <cell r="C1105">
            <v>0</v>
          </cell>
          <cell r="E1105">
            <v>0</v>
          </cell>
          <cell r="G1105">
            <v>0</v>
          </cell>
          <cell r="H1105">
            <v>0</v>
          </cell>
          <cell r="I1105">
            <v>0</v>
          </cell>
          <cell r="K1105">
            <v>0</v>
          </cell>
          <cell r="M1105">
            <v>0</v>
          </cell>
        </row>
        <row r="1106">
          <cell r="M1106">
            <v>0</v>
          </cell>
        </row>
        <row r="1107">
          <cell r="A1107" t="str">
            <v>100601040</v>
          </cell>
          <cell r="B1107" t="str">
            <v>Clienti fatture da ricev.</v>
          </cell>
          <cell r="C1107">
            <v>0</v>
          </cell>
          <cell r="E1107">
            <v>0</v>
          </cell>
          <cell r="G1107">
            <v>0</v>
          </cell>
          <cell r="H1107">
            <v>0</v>
          </cell>
          <cell r="I1107">
            <v>0</v>
          </cell>
          <cell r="K1107">
            <v>0</v>
          </cell>
          <cell r="M1107">
            <v>0</v>
          </cell>
        </row>
        <row r="1108">
          <cell r="M1108">
            <v>0</v>
          </cell>
        </row>
        <row r="1109">
          <cell r="A1109" t="str">
            <v>100601050</v>
          </cell>
          <cell r="B1109" t="str">
            <v>Debiti verso Clienti</v>
          </cell>
          <cell r="C1109">
            <v>0</v>
          </cell>
          <cell r="E1109">
            <v>0</v>
          </cell>
          <cell r="G1109">
            <v>0</v>
          </cell>
          <cell r="H1109">
            <v>0</v>
          </cell>
          <cell r="I1109">
            <v>0</v>
          </cell>
          <cell r="K1109">
            <v>0</v>
          </cell>
          <cell r="M1109">
            <v>0</v>
          </cell>
        </row>
        <row r="1110">
          <cell r="M1110">
            <v>0</v>
          </cell>
        </row>
        <row r="1111">
          <cell r="A1111" t="str">
            <v>100603010</v>
          </cell>
          <cell r="B1111" t="str">
            <v>Rett. a Clenti Nazionali</v>
          </cell>
          <cell r="C1111">
            <v>0</v>
          </cell>
          <cell r="E1111">
            <v>0</v>
          </cell>
          <cell r="G1111">
            <v>0</v>
          </cell>
          <cell r="H1111">
            <v>0</v>
          </cell>
          <cell r="I1111">
            <v>0</v>
          </cell>
          <cell r="K1111">
            <v>0</v>
          </cell>
          <cell r="M1111">
            <v>0</v>
          </cell>
        </row>
        <row r="1112">
          <cell r="M1112">
            <v>0</v>
          </cell>
        </row>
        <row r="1113">
          <cell r="A1113" t="str">
            <v>100603020</v>
          </cell>
          <cell r="B1113" t="str">
            <v>Rett. a Clienti Comunit.</v>
          </cell>
          <cell r="C1113">
            <v>0</v>
          </cell>
          <cell r="E1113">
            <v>0</v>
          </cell>
          <cell r="G1113">
            <v>0</v>
          </cell>
          <cell r="H1113">
            <v>0</v>
          </cell>
          <cell r="I1113">
            <v>0</v>
          </cell>
          <cell r="K1113">
            <v>0</v>
          </cell>
          <cell r="M1113">
            <v>0</v>
          </cell>
        </row>
        <row r="1114">
          <cell r="M1114">
            <v>0</v>
          </cell>
        </row>
        <row r="1115">
          <cell r="A1115" t="str">
            <v>100603030</v>
          </cell>
          <cell r="B1115" t="str">
            <v>Rett.a CLienti Extracomun</v>
          </cell>
          <cell r="C1115">
            <v>0</v>
          </cell>
          <cell r="E1115">
            <v>0</v>
          </cell>
          <cell r="G1115">
            <v>0</v>
          </cell>
          <cell r="H1115">
            <v>0</v>
          </cell>
          <cell r="I1115">
            <v>0</v>
          </cell>
          <cell r="K1115">
            <v>0</v>
          </cell>
          <cell r="M1115">
            <v>0</v>
          </cell>
        </row>
        <row r="1116">
          <cell r="M1116">
            <v>0</v>
          </cell>
        </row>
        <row r="1117">
          <cell r="A1117" t="str">
            <v>100604010</v>
          </cell>
          <cell r="B1117" t="str">
            <v>Crediti verso Pressaco</v>
          </cell>
          <cell r="C1117">
            <v>0</v>
          </cell>
          <cell r="E1117">
            <v>0</v>
          </cell>
          <cell r="G1117">
            <v>0</v>
          </cell>
          <cell r="H1117">
            <v>0</v>
          </cell>
          <cell r="I1117">
            <v>0</v>
          </cell>
          <cell r="K1117">
            <v>0</v>
          </cell>
          <cell r="M1117">
            <v>0</v>
          </cell>
        </row>
        <row r="1118">
          <cell r="M1118">
            <v>0</v>
          </cell>
        </row>
        <row r="1119">
          <cell r="A1119" t="str">
            <v>100604020</v>
          </cell>
          <cell r="B1119" t="str">
            <v>Crediti verso Previnsa</v>
          </cell>
          <cell r="C1119">
            <v>0</v>
          </cell>
          <cell r="E1119">
            <v>0</v>
          </cell>
          <cell r="G1119">
            <v>0</v>
          </cell>
          <cell r="H1119">
            <v>0</v>
          </cell>
          <cell r="I1119">
            <v>0</v>
          </cell>
          <cell r="K1119">
            <v>0</v>
          </cell>
          <cell r="M1119">
            <v>0</v>
          </cell>
        </row>
        <row r="1120">
          <cell r="M1120">
            <v>0</v>
          </cell>
        </row>
        <row r="1121">
          <cell r="A1121" t="str">
            <v>100606010</v>
          </cell>
          <cell r="B1121" t="str">
            <v>Credito dipend. Volpe</v>
          </cell>
          <cell r="C1121">
            <v>0</v>
          </cell>
          <cell r="E1121">
            <v>0</v>
          </cell>
          <cell r="G1121">
            <v>0</v>
          </cell>
          <cell r="H1121">
            <v>0</v>
          </cell>
          <cell r="I1121">
            <v>0</v>
          </cell>
          <cell r="K1121">
            <v>0</v>
          </cell>
          <cell r="M1121">
            <v>0</v>
          </cell>
        </row>
        <row r="1122">
          <cell r="M1122">
            <v>0</v>
          </cell>
        </row>
        <row r="1123">
          <cell r="A1123" t="str">
            <v>100608020</v>
          </cell>
          <cell r="B1123" t="str">
            <v>Buoni carburante</v>
          </cell>
          <cell r="C1123">
            <v>0</v>
          </cell>
          <cell r="E1123">
            <v>0</v>
          </cell>
          <cell r="G1123">
            <v>0</v>
          </cell>
          <cell r="H1123">
            <v>0</v>
          </cell>
          <cell r="I1123">
            <v>0</v>
          </cell>
          <cell r="K1123">
            <v>0</v>
          </cell>
          <cell r="M1123">
            <v>0</v>
          </cell>
        </row>
        <row r="1124">
          <cell r="M1124">
            <v>0</v>
          </cell>
        </row>
        <row r="1125">
          <cell r="A1125" t="str">
            <v>100609020</v>
          </cell>
          <cell r="B1125" t="str">
            <v>Credito Iva anno 1992</v>
          </cell>
          <cell r="C1125">
            <v>0</v>
          </cell>
          <cell r="E1125">
            <v>0</v>
          </cell>
          <cell r="G1125">
            <v>0</v>
          </cell>
          <cell r="H1125">
            <v>0</v>
          </cell>
          <cell r="I1125">
            <v>0</v>
          </cell>
          <cell r="K1125">
            <v>0</v>
          </cell>
          <cell r="M1125">
            <v>0</v>
          </cell>
        </row>
        <row r="1126">
          <cell r="M1126">
            <v>0</v>
          </cell>
        </row>
        <row r="1127">
          <cell r="A1127" t="str">
            <v>100610025</v>
          </cell>
          <cell r="B1127" t="str">
            <v>Acconto Imposta Patrimon.</v>
          </cell>
          <cell r="C1127">
            <v>0</v>
          </cell>
          <cell r="E1127">
            <v>0</v>
          </cell>
          <cell r="G1127">
            <v>0</v>
          </cell>
          <cell r="H1127">
            <v>0</v>
          </cell>
          <cell r="I1127">
            <v>0</v>
          </cell>
          <cell r="K1127">
            <v>0</v>
          </cell>
          <cell r="M1127">
            <v>0</v>
          </cell>
        </row>
        <row r="1128">
          <cell r="M1128">
            <v>0</v>
          </cell>
        </row>
        <row r="1129">
          <cell r="A1129" t="str">
            <v>100610110</v>
          </cell>
          <cell r="B1129" t="str">
            <v>Cred.Imposta Società'1992</v>
          </cell>
          <cell r="C1129">
            <v>0</v>
          </cell>
          <cell r="E1129">
            <v>0</v>
          </cell>
          <cell r="G1129">
            <v>0</v>
          </cell>
          <cell r="H1129">
            <v>0</v>
          </cell>
          <cell r="I1129">
            <v>0</v>
          </cell>
          <cell r="K1129">
            <v>0</v>
          </cell>
          <cell r="M1129">
            <v>0</v>
          </cell>
        </row>
        <row r="1130">
          <cell r="M1130">
            <v>0</v>
          </cell>
        </row>
        <row r="1131">
          <cell r="A1131" t="str">
            <v>100801170</v>
          </cell>
          <cell r="B1131" t="str">
            <v>Risconto Com.Fidej.Bihler</v>
          </cell>
          <cell r="C1131">
            <v>0</v>
          </cell>
          <cell r="E1131">
            <v>0</v>
          </cell>
          <cell r="G1131">
            <v>0</v>
          </cell>
          <cell r="H1131">
            <v>0</v>
          </cell>
          <cell r="I1131">
            <v>0</v>
          </cell>
          <cell r="K1131">
            <v>0</v>
          </cell>
          <cell r="M1131">
            <v>0</v>
          </cell>
        </row>
        <row r="1132">
          <cell r="M1132">
            <v>0</v>
          </cell>
        </row>
        <row r="1133">
          <cell r="A1133" t="str">
            <v>201101020</v>
          </cell>
          <cell r="B1133" t="str">
            <v>F.do ammort.Immobile Pero</v>
          </cell>
          <cell r="C1133">
            <v>0</v>
          </cell>
          <cell r="E1133">
            <v>0</v>
          </cell>
          <cell r="G1133">
            <v>0</v>
          </cell>
          <cell r="H1133">
            <v>0</v>
          </cell>
          <cell r="I1133">
            <v>0</v>
          </cell>
          <cell r="K1133">
            <v>0</v>
          </cell>
          <cell r="M1133">
            <v>0</v>
          </cell>
        </row>
        <row r="1134">
          <cell r="M1134">
            <v>0</v>
          </cell>
        </row>
        <row r="1135">
          <cell r="A1135" t="str">
            <v>201406020</v>
          </cell>
          <cell r="B1135" t="str">
            <v>Fonitori Comunitari</v>
          </cell>
          <cell r="C1135">
            <v>0</v>
          </cell>
          <cell r="E1135">
            <v>0</v>
          </cell>
          <cell r="G1135">
            <v>0</v>
          </cell>
          <cell r="H1135">
            <v>0</v>
          </cell>
          <cell r="I1135">
            <v>0</v>
          </cell>
          <cell r="K1135">
            <v>0</v>
          </cell>
          <cell r="M1135">
            <v>0</v>
          </cell>
        </row>
        <row r="1136">
          <cell r="M1136">
            <v>0</v>
          </cell>
        </row>
        <row r="1137">
          <cell r="A1137" t="str">
            <v>201406030</v>
          </cell>
          <cell r="B1137" t="str">
            <v>Forn. Extracomunitari</v>
          </cell>
          <cell r="C1137">
            <v>0</v>
          </cell>
          <cell r="E1137">
            <v>0</v>
          </cell>
          <cell r="G1137">
            <v>0</v>
          </cell>
          <cell r="H1137">
            <v>0</v>
          </cell>
          <cell r="I1137">
            <v>0</v>
          </cell>
          <cell r="K1137">
            <v>0</v>
          </cell>
          <cell r="M1137">
            <v>0</v>
          </cell>
        </row>
        <row r="1138">
          <cell r="M1138">
            <v>0</v>
          </cell>
        </row>
        <row r="1139">
          <cell r="A1139" t="str">
            <v>201406040</v>
          </cell>
          <cell r="B1139" t="str">
            <v>Fornit.per fatt.da ricev.</v>
          </cell>
          <cell r="C1139">
            <v>0</v>
          </cell>
          <cell r="E1139">
            <v>0</v>
          </cell>
          <cell r="G1139">
            <v>0</v>
          </cell>
          <cell r="H1139">
            <v>0</v>
          </cell>
          <cell r="I1139">
            <v>0</v>
          </cell>
          <cell r="K1139">
            <v>0</v>
          </cell>
          <cell r="M1139">
            <v>0</v>
          </cell>
        </row>
        <row r="1140">
          <cell r="M1140">
            <v>0</v>
          </cell>
        </row>
        <row r="1141">
          <cell r="A1141" t="str">
            <v>201406050</v>
          </cell>
          <cell r="B1141" t="str">
            <v>Rettifiche a Fornitori</v>
          </cell>
          <cell r="C1141">
            <v>0</v>
          </cell>
          <cell r="E1141">
            <v>0</v>
          </cell>
          <cell r="G1141">
            <v>0</v>
          </cell>
          <cell r="H1141">
            <v>0</v>
          </cell>
          <cell r="I1141">
            <v>0</v>
          </cell>
          <cell r="K1141">
            <v>0</v>
          </cell>
          <cell r="M1141">
            <v>0</v>
          </cell>
        </row>
        <row r="1142">
          <cell r="M1142">
            <v>0</v>
          </cell>
        </row>
        <row r="1143">
          <cell r="A1143" t="str">
            <v>201407040</v>
          </cell>
          <cell r="B1143" t="str">
            <v>Altri debiti</v>
          </cell>
          <cell r="C1143">
            <v>0</v>
          </cell>
          <cell r="E1143">
            <v>0</v>
          </cell>
          <cell r="G1143">
            <v>0</v>
          </cell>
          <cell r="H1143">
            <v>0</v>
          </cell>
          <cell r="I1143">
            <v>0</v>
          </cell>
          <cell r="K1143">
            <v>0</v>
          </cell>
          <cell r="M1143">
            <v>0</v>
          </cell>
        </row>
        <row r="1144">
          <cell r="M1144">
            <v>0</v>
          </cell>
        </row>
        <row r="1145">
          <cell r="A1145" t="str">
            <v>201407050</v>
          </cell>
          <cell r="B1145" t="str">
            <v>Rettifiche a fornitori</v>
          </cell>
          <cell r="C1145">
            <v>0</v>
          </cell>
          <cell r="E1145">
            <v>0</v>
          </cell>
          <cell r="G1145">
            <v>0</v>
          </cell>
          <cell r="H1145">
            <v>0</v>
          </cell>
          <cell r="I1145">
            <v>0</v>
          </cell>
          <cell r="K1145">
            <v>0</v>
          </cell>
          <cell r="M1145">
            <v>0</v>
          </cell>
        </row>
        <row r="1146">
          <cell r="M1146">
            <v>0</v>
          </cell>
        </row>
        <row r="1147">
          <cell r="A1147" t="str">
            <v>201408010</v>
          </cell>
          <cell r="B1147" t="str">
            <v>Credit Factoring Int. SPA</v>
          </cell>
          <cell r="C1147">
            <v>0</v>
          </cell>
          <cell r="E1147">
            <v>0</v>
          </cell>
          <cell r="G1147">
            <v>0</v>
          </cell>
          <cell r="H1147">
            <v>0</v>
          </cell>
          <cell r="I1147">
            <v>0</v>
          </cell>
          <cell r="K1147">
            <v>0</v>
          </cell>
          <cell r="M1147">
            <v>0</v>
          </cell>
        </row>
        <row r="1148">
          <cell r="M1148">
            <v>0</v>
          </cell>
        </row>
        <row r="1149">
          <cell r="A1149" t="str">
            <v>201409010</v>
          </cell>
          <cell r="B1149" t="str">
            <v>Debiti verso Pressaco srl</v>
          </cell>
          <cell r="C1149">
            <v>0</v>
          </cell>
          <cell r="E1149">
            <v>0</v>
          </cell>
          <cell r="G1149">
            <v>0</v>
          </cell>
          <cell r="H1149">
            <v>0</v>
          </cell>
          <cell r="I1149">
            <v>0</v>
          </cell>
          <cell r="K1149">
            <v>0</v>
          </cell>
          <cell r="M1149">
            <v>0</v>
          </cell>
        </row>
        <row r="1150">
          <cell r="M1150">
            <v>0</v>
          </cell>
        </row>
        <row r="1151">
          <cell r="A1151" t="str">
            <v>201409020</v>
          </cell>
          <cell r="B1151" t="str">
            <v>Debiti verso Previnsa</v>
          </cell>
          <cell r="C1151">
            <v>0</v>
          </cell>
          <cell r="E1151">
            <v>0</v>
          </cell>
          <cell r="G1151">
            <v>0</v>
          </cell>
          <cell r="H1151">
            <v>0</v>
          </cell>
          <cell r="I1151">
            <v>0</v>
          </cell>
          <cell r="K1151">
            <v>0</v>
          </cell>
          <cell r="M1151">
            <v>0</v>
          </cell>
        </row>
        <row r="1152">
          <cell r="M1152">
            <v>0</v>
          </cell>
        </row>
        <row r="1153">
          <cell r="A1153" t="str">
            <v>201409030</v>
          </cell>
          <cell r="B1153" t="str">
            <v>Debiti verso GHEDINI C.</v>
          </cell>
          <cell r="C1153">
            <v>0</v>
          </cell>
          <cell r="E1153">
            <v>0</v>
          </cell>
          <cell r="G1153">
            <v>0</v>
          </cell>
          <cell r="H1153">
            <v>0</v>
          </cell>
          <cell r="I1153">
            <v>0</v>
          </cell>
          <cell r="K1153">
            <v>0</v>
          </cell>
          <cell r="M1153">
            <v>0</v>
          </cell>
        </row>
        <row r="1154">
          <cell r="M1154">
            <v>0</v>
          </cell>
        </row>
        <row r="1155">
          <cell r="A1155" t="str">
            <v>201409040</v>
          </cell>
          <cell r="B1155" t="str">
            <v>Debiti verso GIOBERT SPA</v>
          </cell>
          <cell r="C1155">
            <v>0</v>
          </cell>
          <cell r="E1155">
            <v>0</v>
          </cell>
          <cell r="G1155">
            <v>0</v>
          </cell>
          <cell r="H1155">
            <v>0</v>
          </cell>
          <cell r="I1155">
            <v>0</v>
          </cell>
          <cell r="K1155">
            <v>0</v>
          </cell>
          <cell r="M1155">
            <v>0</v>
          </cell>
        </row>
        <row r="1156">
          <cell r="M1156">
            <v>0</v>
          </cell>
        </row>
        <row r="1157">
          <cell r="A1157" t="str">
            <v>201410090</v>
          </cell>
          <cell r="B1157" t="str">
            <v>Debiti v/Erar.x Eurotassa</v>
          </cell>
          <cell r="C1157">
            <v>0</v>
          </cell>
          <cell r="E1157">
            <v>0</v>
          </cell>
          <cell r="G1157">
            <v>0</v>
          </cell>
          <cell r="H1157">
            <v>0</v>
          </cell>
          <cell r="I1157">
            <v>0</v>
          </cell>
          <cell r="K1157">
            <v>0</v>
          </cell>
          <cell r="M1157">
            <v>0</v>
          </cell>
        </row>
        <row r="1158">
          <cell r="M1158">
            <v>0</v>
          </cell>
        </row>
        <row r="1159">
          <cell r="A1159" t="str">
            <v>201412010</v>
          </cell>
          <cell r="B1159" t="str">
            <v>Daub &amp; Patt</v>
          </cell>
          <cell r="C1159">
            <v>0</v>
          </cell>
          <cell r="E1159">
            <v>0</v>
          </cell>
          <cell r="G1159">
            <v>0</v>
          </cell>
          <cell r="H1159">
            <v>0</v>
          </cell>
          <cell r="I1159">
            <v>0</v>
          </cell>
          <cell r="K1159">
            <v>0</v>
          </cell>
          <cell r="M1159">
            <v>0</v>
          </cell>
        </row>
        <row r="1160">
          <cell r="M1160">
            <v>0</v>
          </cell>
        </row>
        <row r="1161">
          <cell r="A1161" t="str">
            <v>201412040</v>
          </cell>
          <cell r="B1161" t="str">
            <v>Socop</v>
          </cell>
          <cell r="C1161">
            <v>0</v>
          </cell>
          <cell r="E1161">
            <v>0</v>
          </cell>
          <cell r="G1161">
            <v>0</v>
          </cell>
          <cell r="H1161">
            <v>0</v>
          </cell>
          <cell r="I1161">
            <v>0</v>
          </cell>
          <cell r="K1161">
            <v>0</v>
          </cell>
          <cell r="M1161">
            <v>0</v>
          </cell>
        </row>
        <row r="1162">
          <cell r="M1162">
            <v>0</v>
          </cell>
        </row>
        <row r="1163">
          <cell r="A1163" t="str">
            <v>201412060</v>
          </cell>
          <cell r="B1163" t="str">
            <v>Erich Engl</v>
          </cell>
          <cell r="C1163">
            <v>0</v>
          </cell>
          <cell r="E1163">
            <v>0</v>
          </cell>
          <cell r="G1163">
            <v>0</v>
          </cell>
          <cell r="H1163">
            <v>0</v>
          </cell>
          <cell r="I1163">
            <v>0</v>
          </cell>
          <cell r="K1163">
            <v>0</v>
          </cell>
          <cell r="M1163">
            <v>0</v>
          </cell>
        </row>
        <row r="1164">
          <cell r="M1164">
            <v>0</v>
          </cell>
        </row>
        <row r="1165">
          <cell r="A1165" t="str">
            <v>201601010</v>
          </cell>
          <cell r="B1165" t="str">
            <v>Debitori per fidejussioni</v>
          </cell>
          <cell r="C1165">
            <v>0</v>
          </cell>
          <cell r="E1165">
            <v>0</v>
          </cell>
          <cell r="G1165">
            <v>0</v>
          </cell>
          <cell r="H1165">
            <v>0</v>
          </cell>
          <cell r="I1165">
            <v>0</v>
          </cell>
          <cell r="K1165">
            <v>0</v>
          </cell>
          <cell r="M1165">
            <v>0</v>
          </cell>
        </row>
        <row r="1166">
          <cell r="M1166">
            <v>0</v>
          </cell>
        </row>
        <row r="1167">
          <cell r="A1167" t="str">
            <v>201602010</v>
          </cell>
          <cell r="B1167" t="str">
            <v>Debitori per gar. reali</v>
          </cell>
          <cell r="C1167">
            <v>0</v>
          </cell>
          <cell r="E1167">
            <v>0</v>
          </cell>
          <cell r="G1167">
            <v>0</v>
          </cell>
          <cell r="H1167">
            <v>0</v>
          </cell>
          <cell r="I1167">
            <v>0</v>
          </cell>
          <cell r="K1167">
            <v>0</v>
          </cell>
          <cell r="M1167">
            <v>0</v>
          </cell>
        </row>
        <row r="1168">
          <cell r="M1168">
            <v>0</v>
          </cell>
        </row>
        <row r="1169">
          <cell r="A1169" t="str">
            <v>201603010</v>
          </cell>
          <cell r="B1169" t="str">
            <v>Merci terzi in c.to lav.</v>
          </cell>
          <cell r="C1169">
            <v>0</v>
          </cell>
          <cell r="E1169">
            <v>0</v>
          </cell>
          <cell r="G1169">
            <v>0</v>
          </cell>
          <cell r="H1169">
            <v>0</v>
          </cell>
          <cell r="I1169">
            <v>0</v>
          </cell>
          <cell r="K1169">
            <v>0</v>
          </cell>
          <cell r="M1169">
            <v>0</v>
          </cell>
        </row>
        <row r="1170">
          <cell r="M1170">
            <v>0</v>
          </cell>
        </row>
        <row r="1171">
          <cell r="A1171" t="str">
            <v>201603020</v>
          </cell>
          <cell r="B1171" t="str">
            <v>Beni in leasing</v>
          </cell>
          <cell r="C1171">
            <v>0</v>
          </cell>
          <cell r="E1171">
            <v>0</v>
          </cell>
          <cell r="G1171">
            <v>0</v>
          </cell>
          <cell r="H1171">
            <v>0</v>
          </cell>
          <cell r="I1171">
            <v>0</v>
          </cell>
          <cell r="K1171">
            <v>0</v>
          </cell>
          <cell r="M1171">
            <v>0</v>
          </cell>
        </row>
        <row r="1172">
          <cell r="M1172">
            <v>0</v>
          </cell>
        </row>
        <row r="1173">
          <cell r="A1173" t="str">
            <v>201603030</v>
          </cell>
          <cell r="B1173" t="str">
            <v>Beni in prestito d'uso</v>
          </cell>
          <cell r="C1173">
            <v>0</v>
          </cell>
          <cell r="E1173">
            <v>0</v>
          </cell>
          <cell r="G1173">
            <v>0</v>
          </cell>
          <cell r="H1173">
            <v>0</v>
          </cell>
          <cell r="I1173">
            <v>0</v>
          </cell>
          <cell r="K1173">
            <v>0</v>
          </cell>
          <cell r="M1173">
            <v>0</v>
          </cell>
        </row>
        <row r="1174">
          <cell r="M1174">
            <v>0</v>
          </cell>
        </row>
        <row r="1175">
          <cell r="A1175" t="str">
            <v>201701010</v>
          </cell>
          <cell r="B1175" t="str">
            <v>Creditori per fidejuss.</v>
          </cell>
          <cell r="C1175">
            <v>0</v>
          </cell>
          <cell r="E1175">
            <v>0</v>
          </cell>
          <cell r="G1175">
            <v>0</v>
          </cell>
          <cell r="H1175">
            <v>0</v>
          </cell>
          <cell r="I1175">
            <v>0</v>
          </cell>
          <cell r="K1175">
            <v>0</v>
          </cell>
          <cell r="M1175">
            <v>0</v>
          </cell>
        </row>
        <row r="1176">
          <cell r="M1176">
            <v>0</v>
          </cell>
        </row>
        <row r="1177">
          <cell r="A1177" t="str">
            <v>201702010</v>
          </cell>
          <cell r="B1177" t="str">
            <v>Creditori per gar. reali</v>
          </cell>
          <cell r="C1177">
            <v>0</v>
          </cell>
          <cell r="E1177">
            <v>0</v>
          </cell>
          <cell r="G1177">
            <v>0</v>
          </cell>
          <cell r="H1177">
            <v>0</v>
          </cell>
          <cell r="I1177">
            <v>0</v>
          </cell>
          <cell r="K1177">
            <v>0</v>
          </cell>
          <cell r="M1177">
            <v>0</v>
          </cell>
        </row>
        <row r="1178">
          <cell r="M1178">
            <v>0</v>
          </cell>
        </row>
        <row r="1179">
          <cell r="A1179" t="str">
            <v>201703010</v>
          </cell>
          <cell r="B1179" t="str">
            <v>Depositari merci c.to lav</v>
          </cell>
          <cell r="C1179">
            <v>0</v>
          </cell>
          <cell r="E1179">
            <v>0</v>
          </cell>
          <cell r="G1179">
            <v>0</v>
          </cell>
          <cell r="H1179">
            <v>0</v>
          </cell>
          <cell r="I1179">
            <v>0</v>
          </cell>
          <cell r="K1179">
            <v>0</v>
          </cell>
          <cell r="M1179">
            <v>0</v>
          </cell>
        </row>
        <row r="1180">
          <cell r="M1180">
            <v>0</v>
          </cell>
        </row>
        <row r="1181">
          <cell r="A1181" t="str">
            <v>201703020</v>
          </cell>
          <cell r="B1181" t="str">
            <v>Cedenti beni in leasing</v>
          </cell>
          <cell r="C1181">
            <v>0</v>
          </cell>
          <cell r="E1181">
            <v>0</v>
          </cell>
          <cell r="G1181">
            <v>0</v>
          </cell>
          <cell r="H1181">
            <v>0</v>
          </cell>
          <cell r="I1181">
            <v>0</v>
          </cell>
          <cell r="K1181">
            <v>0</v>
          </cell>
          <cell r="M1181">
            <v>0</v>
          </cell>
        </row>
        <row r="1182">
          <cell r="M1182">
            <v>0</v>
          </cell>
        </row>
        <row r="1183">
          <cell r="A1183" t="str">
            <v>201703030</v>
          </cell>
          <cell r="B1183" t="str">
            <v>Cedenti beni in prest.uso</v>
          </cell>
          <cell r="C1183">
            <v>0</v>
          </cell>
          <cell r="E1183">
            <v>0</v>
          </cell>
          <cell r="G1183">
            <v>0</v>
          </cell>
          <cell r="H1183">
            <v>0</v>
          </cell>
          <cell r="I1183">
            <v>0</v>
          </cell>
          <cell r="K1183">
            <v>0</v>
          </cell>
          <cell r="M1183">
            <v>0</v>
          </cell>
        </row>
        <row r="1184">
          <cell r="M1184">
            <v>0</v>
          </cell>
        </row>
        <row r="1185">
          <cell r="A1185" t="str">
            <v>304001010</v>
          </cell>
          <cell r="B1185" t="str">
            <v>Perdita d'Esercizio C/Eco</v>
          </cell>
          <cell r="C1185">
            <v>0</v>
          </cell>
          <cell r="E1185">
            <v>0</v>
          </cell>
          <cell r="G1185">
            <v>0</v>
          </cell>
          <cell r="H1185">
            <v>0</v>
          </cell>
          <cell r="I1185">
            <v>0</v>
          </cell>
          <cell r="K1185">
            <v>0</v>
          </cell>
          <cell r="M1185">
            <v>0</v>
          </cell>
        </row>
        <row r="1186">
          <cell r="M1186">
            <v>0</v>
          </cell>
        </row>
        <row r="1187">
          <cell r="A1187" t="str">
            <v>402501030</v>
          </cell>
          <cell r="B1187" t="str">
            <v>I.C.I.A.P.</v>
          </cell>
          <cell r="C1187">
            <v>0</v>
          </cell>
          <cell r="E1187">
            <v>0</v>
          </cell>
          <cell r="G1187">
            <v>0</v>
          </cell>
          <cell r="H1187">
            <v>0</v>
          </cell>
          <cell r="I1187">
            <v>0</v>
          </cell>
          <cell r="K1187">
            <v>0</v>
          </cell>
          <cell r="M1187">
            <v>0</v>
          </cell>
        </row>
        <row r="1188">
          <cell r="M1188">
            <v>0</v>
          </cell>
        </row>
        <row r="1189">
          <cell r="A1189" t="str">
            <v>402501070</v>
          </cell>
          <cell r="B1189" t="str">
            <v>Imposta Patrimonio Netto</v>
          </cell>
          <cell r="C1189">
            <v>0</v>
          </cell>
          <cell r="E1189">
            <v>0</v>
          </cell>
          <cell r="G1189">
            <v>0</v>
          </cell>
          <cell r="H1189">
            <v>0</v>
          </cell>
          <cell r="I1189">
            <v>0</v>
          </cell>
          <cell r="K1189">
            <v>0</v>
          </cell>
          <cell r="M1189">
            <v>0</v>
          </cell>
        </row>
        <row r="1190">
          <cell r="M1190">
            <v>0</v>
          </cell>
        </row>
        <row r="1191">
          <cell r="A1191" t="str">
            <v>402601010</v>
          </cell>
          <cell r="B1191" t="str">
            <v>Int. pass. oneri Pressaco</v>
          </cell>
          <cell r="C1191">
            <v>0</v>
          </cell>
          <cell r="E1191">
            <v>0</v>
          </cell>
          <cell r="G1191">
            <v>0</v>
          </cell>
          <cell r="H1191">
            <v>0</v>
          </cell>
          <cell r="I1191">
            <v>0</v>
          </cell>
          <cell r="K1191">
            <v>0</v>
          </cell>
          <cell r="M1191">
            <v>0</v>
          </cell>
        </row>
        <row r="1192">
          <cell r="M1192">
            <v>0</v>
          </cell>
        </row>
        <row r="1193">
          <cell r="A1193" t="str">
            <v>402601020</v>
          </cell>
          <cell r="B1193" t="str">
            <v>Int. pass. oneri Previnsa</v>
          </cell>
          <cell r="C1193">
            <v>0</v>
          </cell>
          <cell r="E1193">
            <v>0</v>
          </cell>
          <cell r="G1193">
            <v>0</v>
          </cell>
          <cell r="H1193">
            <v>0</v>
          </cell>
          <cell r="I1193">
            <v>0</v>
          </cell>
          <cell r="K1193">
            <v>0</v>
          </cell>
          <cell r="M1193">
            <v>0</v>
          </cell>
        </row>
        <row r="1194">
          <cell r="M1194">
            <v>0</v>
          </cell>
        </row>
        <row r="1195">
          <cell r="A1195" t="str">
            <v>402601030</v>
          </cell>
          <cell r="B1195" t="str">
            <v>Int. Pass. Oneri Giobert</v>
          </cell>
          <cell r="C1195">
            <v>0</v>
          </cell>
          <cell r="E1195">
            <v>0</v>
          </cell>
          <cell r="G1195">
            <v>0</v>
          </cell>
          <cell r="H1195">
            <v>0</v>
          </cell>
          <cell r="I1195">
            <v>0</v>
          </cell>
          <cell r="K1195">
            <v>0</v>
          </cell>
          <cell r="M1195">
            <v>0</v>
          </cell>
        </row>
        <row r="1196">
          <cell r="M1196">
            <v>0</v>
          </cell>
        </row>
        <row r="1197">
          <cell r="A1197" t="str">
            <v>402602020</v>
          </cell>
          <cell r="B1197" t="str">
            <v>Int. passivi fin. MICA</v>
          </cell>
          <cell r="C1197">
            <v>0</v>
          </cell>
          <cell r="E1197">
            <v>0</v>
          </cell>
          <cell r="G1197">
            <v>0</v>
          </cell>
          <cell r="H1197">
            <v>0</v>
          </cell>
          <cell r="I1197">
            <v>0</v>
          </cell>
          <cell r="K1197">
            <v>0</v>
          </cell>
          <cell r="M1197">
            <v>0</v>
          </cell>
        </row>
        <row r="1198">
          <cell r="M1198">
            <v>0</v>
          </cell>
        </row>
        <row r="1199">
          <cell r="A1199" t="str">
            <v>404001010</v>
          </cell>
          <cell r="B1199" t="str">
            <v>Utile d'Esercizio C/Econ.</v>
          </cell>
          <cell r="C1199">
            <v>0</v>
          </cell>
          <cell r="E1199">
            <v>0</v>
          </cell>
          <cell r="G1199">
            <v>0</v>
          </cell>
          <cell r="H1199">
            <v>0</v>
          </cell>
          <cell r="I1199">
            <v>0</v>
          </cell>
          <cell r="K1199">
            <v>0</v>
          </cell>
          <cell r="M1199">
            <v>0</v>
          </cell>
        </row>
        <row r="1200">
          <cell r="M1200">
            <v>0</v>
          </cell>
        </row>
        <row r="1201">
          <cell r="A1201" t="str">
            <v>900101030</v>
          </cell>
          <cell r="B1201" t="str">
            <v>Chiusura/riapertura Vimercati spa</v>
          </cell>
          <cell r="C1201">
            <v>0</v>
          </cell>
          <cell r="E1201">
            <v>0</v>
          </cell>
          <cell r="G1201">
            <v>0</v>
          </cell>
          <cell r="H1201">
            <v>0</v>
          </cell>
          <cell r="I1201">
            <v>0</v>
          </cell>
          <cell r="K1201">
            <v>0</v>
          </cell>
          <cell r="M1201">
            <v>0</v>
          </cell>
        </row>
        <row r="1202">
          <cell r="M1202">
            <v>0</v>
          </cell>
        </row>
        <row r="1203">
          <cell r="M1203">
            <v>0</v>
          </cell>
        </row>
        <row r="1204">
          <cell r="M1204">
            <v>0</v>
          </cell>
        </row>
        <row r="1205">
          <cell r="C1205">
            <v>0</v>
          </cell>
          <cell r="E1205">
            <v>0</v>
          </cell>
          <cell r="G1205">
            <v>571550827.72000003</v>
          </cell>
          <cell r="H1205">
            <v>571550827.72000003</v>
          </cell>
          <cell r="I1205">
            <v>0</v>
          </cell>
          <cell r="K1205">
            <v>0</v>
          </cell>
          <cell r="M1205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ONI2014"/>
      <sheetName val="CANONI2015"/>
      <sheetName val="CANONI2016"/>
      <sheetName val="CANONI2017"/>
      <sheetName val="2014"/>
      <sheetName val="20152016"/>
      <sheetName val="2017"/>
    </sheetNames>
    <sheetDataSet>
      <sheetData sheetId="0"/>
      <sheetData sheetId="1"/>
      <sheetData sheetId="2"/>
      <sheetData sheetId="3"/>
      <sheetData sheetId="4"/>
      <sheetData sheetId="5">
        <row r="122">
          <cell r="I122">
            <v>89967.32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2.docx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package" Target="../embeddings/Microsoft_Word_Document1.docx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Relationship Id="rId9" Type="http://schemas.openxmlformats.org/officeDocument/2006/relationships/image" Target="../media/image3.emf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23"/>
  <sheetViews>
    <sheetView tabSelected="1" workbookViewId="0">
      <selection activeCell="U56" sqref="U56"/>
    </sheetView>
  </sheetViews>
  <sheetFormatPr defaultColWidth="9.109375" defaultRowHeight="13.2" x14ac:dyDescent="0.25"/>
  <cols>
    <col min="1" max="1" width="4.5546875" style="11" customWidth="1"/>
    <col min="2" max="2" width="19.5546875" style="11" customWidth="1"/>
    <col min="3" max="3" width="11.6640625" style="11" customWidth="1"/>
    <col min="4" max="4" width="9.109375" style="11"/>
    <col min="5" max="5" width="20.5546875" style="11" customWidth="1"/>
    <col min="6" max="6" width="3.33203125" style="11" customWidth="1"/>
    <col min="7" max="7" width="16" style="11" customWidth="1"/>
    <col min="8" max="8" width="16.5546875" style="11" hidden="1" customWidth="1"/>
    <col min="9" max="9" width="3.33203125" style="11" hidden="1" customWidth="1"/>
    <col min="10" max="11" width="16.5546875" style="11" hidden="1" customWidth="1"/>
    <col min="12" max="12" width="3.33203125" style="11" hidden="1" customWidth="1"/>
    <col min="13" max="14" width="16.5546875" style="11" hidden="1" customWidth="1"/>
    <col min="15" max="15" width="3.33203125" style="11" hidden="1" customWidth="1"/>
    <col min="16" max="16" width="16.5546875" style="11" hidden="1" customWidth="1"/>
    <col min="17" max="17" width="9" style="11" hidden="1" customWidth="1"/>
    <col min="18" max="18" width="3.44140625" style="11" hidden="1" customWidth="1"/>
    <col min="19" max="19" width="1.44140625" style="11" customWidth="1"/>
    <col min="20" max="20" width="3.6640625" style="11" customWidth="1"/>
    <col min="21" max="21" width="11.88671875" style="69" customWidth="1"/>
    <col min="22" max="22" width="9.109375" style="69"/>
    <col min="23" max="23" width="12.77734375" style="69" customWidth="1"/>
    <col min="24" max="24" width="12.5546875" style="11" customWidth="1"/>
    <col min="25" max="16384" width="9.109375" style="11"/>
  </cols>
  <sheetData>
    <row r="1" spans="1:24" ht="39" customHeight="1" x14ac:dyDescent="0.25">
      <c r="G1" s="19"/>
      <c r="H1" s="19">
        <v>42083</v>
      </c>
      <c r="J1" s="19">
        <v>41694</v>
      </c>
      <c r="K1" s="19"/>
      <c r="M1" s="19">
        <v>41340</v>
      </c>
      <c r="N1" s="19"/>
      <c r="P1" s="20" t="s">
        <v>5</v>
      </c>
      <c r="Q1" s="21"/>
      <c r="U1" s="68" t="s">
        <v>418</v>
      </c>
      <c r="V1" s="68" t="s">
        <v>419</v>
      </c>
      <c r="W1" s="68" t="s">
        <v>420</v>
      </c>
    </row>
    <row r="2" spans="1:24" ht="15.6" x14ac:dyDescent="0.3">
      <c r="A2" s="22"/>
      <c r="B2" s="23"/>
      <c r="C2" s="24" t="s">
        <v>6</v>
      </c>
      <c r="D2" s="24"/>
      <c r="E2" s="24"/>
      <c r="F2" s="25"/>
      <c r="G2" s="25" t="s">
        <v>428</v>
      </c>
      <c r="H2" s="26" t="s">
        <v>45</v>
      </c>
      <c r="I2" s="25"/>
      <c r="J2" s="26" t="s">
        <v>3</v>
      </c>
      <c r="K2" s="27">
        <f>+J11</f>
        <v>1174478</v>
      </c>
      <c r="L2" s="25"/>
      <c r="M2" s="26" t="s">
        <v>7</v>
      </c>
      <c r="N2" s="26"/>
      <c r="O2" s="25"/>
      <c r="P2" s="26" t="s">
        <v>8</v>
      </c>
      <c r="Q2" s="28"/>
      <c r="R2" s="25"/>
      <c r="S2" s="26"/>
      <c r="T2" s="29"/>
      <c r="U2" s="30"/>
      <c r="V2" s="72"/>
      <c r="W2" s="72"/>
      <c r="X2" s="31"/>
    </row>
    <row r="3" spans="1:24" ht="15.6" x14ac:dyDescent="0.3">
      <c r="A3" s="22"/>
      <c r="B3" s="23"/>
      <c r="C3" s="24"/>
      <c r="D3" s="24"/>
      <c r="E3" s="24"/>
      <c r="F3" s="25"/>
      <c r="G3" s="25"/>
      <c r="H3" s="26"/>
      <c r="I3" s="25"/>
      <c r="J3" s="26"/>
      <c r="K3" s="27"/>
      <c r="L3" s="25"/>
      <c r="M3" s="26"/>
      <c r="N3" s="26"/>
      <c r="O3" s="25"/>
      <c r="P3" s="26"/>
      <c r="Q3" s="28"/>
      <c r="R3" s="25"/>
      <c r="S3" s="26"/>
      <c r="T3" s="29"/>
      <c r="U3" s="30"/>
      <c r="V3" s="72"/>
      <c r="W3" s="72"/>
      <c r="X3" s="31"/>
    </row>
    <row r="4" spans="1:24" ht="15.6" x14ac:dyDescent="0.3">
      <c r="A4" s="22"/>
      <c r="B4" s="23"/>
      <c r="C4" s="24"/>
      <c r="D4" s="24"/>
      <c r="E4" s="24"/>
      <c r="F4" s="25"/>
      <c r="G4" s="25"/>
      <c r="H4" s="26"/>
      <c r="I4" s="25"/>
      <c r="J4" s="26"/>
      <c r="K4" s="27"/>
      <c r="L4" s="25"/>
      <c r="M4" s="26"/>
      <c r="N4" s="26"/>
      <c r="O4" s="25"/>
      <c r="P4" s="26"/>
      <c r="Q4" s="28"/>
      <c r="R4" s="25"/>
      <c r="S4" s="26"/>
      <c r="T4" s="29"/>
      <c r="U4" s="30"/>
      <c r="V4" s="72"/>
      <c r="W4" s="72"/>
      <c r="X4" s="31"/>
    </row>
    <row r="5" spans="1:24" ht="15.6" x14ac:dyDescent="0.3">
      <c r="A5" s="22"/>
      <c r="B5" s="73" t="s">
        <v>429</v>
      </c>
      <c r="C5" s="74"/>
      <c r="D5" s="74"/>
      <c r="E5" s="74"/>
      <c r="F5" s="75"/>
      <c r="G5" s="107">
        <v>-324049</v>
      </c>
      <c r="H5" s="26"/>
      <c r="I5" s="25"/>
      <c r="J5" s="26"/>
      <c r="K5" s="27"/>
      <c r="L5" s="25"/>
      <c r="M5" s="26"/>
      <c r="N5" s="26"/>
      <c r="O5" s="25"/>
      <c r="P5" s="26"/>
      <c r="Q5" s="28"/>
      <c r="R5" s="25"/>
      <c r="S5" s="26"/>
      <c r="T5" s="29"/>
      <c r="U5" s="89" t="s">
        <v>437</v>
      </c>
      <c r="V5" s="72" t="s">
        <v>432</v>
      </c>
      <c r="W5" s="72" t="s">
        <v>433</v>
      </c>
      <c r="X5" s="31"/>
    </row>
    <row r="6" spans="1:24" ht="15.6" x14ac:dyDescent="0.3">
      <c r="A6" s="22"/>
      <c r="B6" s="73"/>
      <c r="C6" s="74"/>
      <c r="D6" s="74"/>
      <c r="E6" s="74"/>
      <c r="F6" s="75"/>
      <c r="G6" s="77" t="s">
        <v>42</v>
      </c>
      <c r="H6" s="26"/>
      <c r="I6" s="25"/>
      <c r="J6" s="26"/>
      <c r="K6" s="27"/>
      <c r="L6" s="25"/>
      <c r="M6" s="26"/>
      <c r="N6" s="26"/>
      <c r="O6" s="25"/>
      <c r="P6" s="26"/>
      <c r="Q6" s="28"/>
      <c r="R6" s="25"/>
      <c r="S6" s="26"/>
      <c r="T6" s="29"/>
      <c r="U6" s="89" t="s">
        <v>42</v>
      </c>
      <c r="V6" s="72"/>
      <c r="W6" s="72"/>
      <c r="X6" s="31"/>
    </row>
    <row r="7" spans="1:24" ht="15.6" x14ac:dyDescent="0.3">
      <c r="A7" s="22"/>
      <c r="B7" s="73" t="s">
        <v>430</v>
      </c>
      <c r="C7" s="74"/>
      <c r="D7" s="74"/>
      <c r="E7" s="74"/>
      <c r="F7" s="75" t="s">
        <v>0</v>
      </c>
      <c r="G7" s="77">
        <v>56690</v>
      </c>
      <c r="H7" s="26"/>
      <c r="I7" s="25"/>
      <c r="J7" s="26"/>
      <c r="K7" s="27"/>
      <c r="L7" s="25"/>
      <c r="M7" s="26"/>
      <c r="N7" s="26"/>
      <c r="O7" s="25"/>
      <c r="P7" s="26"/>
      <c r="Q7" s="28"/>
      <c r="R7" s="25"/>
      <c r="S7" s="26"/>
      <c r="T7" s="29"/>
      <c r="U7" s="89">
        <v>402901020</v>
      </c>
      <c r="V7" s="72" t="s">
        <v>434</v>
      </c>
      <c r="W7" s="72" t="s">
        <v>412</v>
      </c>
      <c r="X7" s="31"/>
    </row>
    <row r="8" spans="1:24" ht="15.6" x14ac:dyDescent="0.3">
      <c r="A8" s="22"/>
      <c r="B8" s="73"/>
      <c r="C8" s="74"/>
      <c r="D8" s="74"/>
      <c r="E8" s="74"/>
      <c r="F8" s="75"/>
      <c r="G8" s="77"/>
      <c r="H8" s="26"/>
      <c r="I8" s="25"/>
      <c r="J8" s="26"/>
      <c r="K8" s="27"/>
      <c r="L8" s="25"/>
      <c r="M8" s="26"/>
      <c r="N8" s="26"/>
      <c r="O8" s="25"/>
      <c r="P8" s="26"/>
      <c r="Q8" s="28"/>
      <c r="R8" s="25"/>
      <c r="S8" s="26"/>
      <c r="T8" s="29"/>
      <c r="U8" s="89" t="s">
        <v>42</v>
      </c>
      <c r="V8" s="72"/>
      <c r="W8" s="72"/>
      <c r="X8" s="31"/>
    </row>
    <row r="9" spans="1:24" ht="15.6" x14ac:dyDescent="0.3">
      <c r="A9" s="22"/>
      <c r="B9" s="73" t="s">
        <v>431</v>
      </c>
      <c r="C9" s="74"/>
      <c r="D9" s="74"/>
      <c r="E9" s="74"/>
      <c r="F9" s="75" t="s">
        <v>1</v>
      </c>
      <c r="G9" s="108">
        <v>-23244</v>
      </c>
      <c r="H9" s="26"/>
      <c r="I9" s="25"/>
      <c r="J9" s="26"/>
      <c r="K9" s="27"/>
      <c r="L9" s="25"/>
      <c r="M9" s="26"/>
      <c r="N9" s="26"/>
      <c r="O9" s="25"/>
      <c r="P9" s="26"/>
      <c r="Q9" s="28"/>
      <c r="R9" s="25"/>
      <c r="S9" s="26"/>
      <c r="T9" s="29"/>
      <c r="U9" s="89">
        <v>402301030</v>
      </c>
      <c r="V9" s="72" t="s">
        <v>435</v>
      </c>
      <c r="W9" s="72" t="s">
        <v>436</v>
      </c>
      <c r="X9" s="31"/>
    </row>
    <row r="10" spans="1:24" x14ac:dyDescent="0.25">
      <c r="G10" s="76" t="s">
        <v>42</v>
      </c>
      <c r="K10" s="1" t="e">
        <f>+J13+J15+J17+#REF!+J24+J31+J37+J39+#REF!+J45+J47+J49+J52+J58</f>
        <v>#REF!</v>
      </c>
      <c r="U10" s="90"/>
    </row>
    <row r="11" spans="1:24" x14ac:dyDescent="0.25">
      <c r="A11" s="11" t="s">
        <v>0</v>
      </c>
      <c r="B11" s="11" t="s">
        <v>9</v>
      </c>
      <c r="F11" s="5" t="s">
        <v>1</v>
      </c>
      <c r="G11" s="107">
        <f>SUM(G5:G10)</f>
        <v>-290603</v>
      </c>
      <c r="H11" s="18">
        <v>1068428</v>
      </c>
      <c r="I11" s="5" t="s">
        <v>0</v>
      </c>
      <c r="J11" s="18">
        <v>1174478</v>
      </c>
      <c r="K11" s="6" t="e">
        <f>+#REF!+J22+J33+J35+J41+#REF!+J54+J57+J61+J62</f>
        <v>#REF!</v>
      </c>
      <c r="L11" s="5" t="s">
        <v>1</v>
      </c>
      <c r="M11" s="6">
        <v>-781172.63</v>
      </c>
      <c r="N11" s="6"/>
      <c r="O11" s="5" t="s">
        <v>1</v>
      </c>
      <c r="P11" s="6">
        <v>-164313.56</v>
      </c>
      <c r="Q11" s="1"/>
      <c r="R11" s="5" t="s">
        <v>0</v>
      </c>
      <c r="S11" s="1">
        <v>1083347</v>
      </c>
      <c r="T11" s="12"/>
      <c r="U11" s="89"/>
      <c r="V11" s="46"/>
      <c r="W11" s="46"/>
      <c r="X11" s="14"/>
    </row>
    <row r="12" spans="1:24" x14ac:dyDescent="0.25">
      <c r="A12" s="5"/>
      <c r="F12" s="5"/>
      <c r="G12" s="78"/>
      <c r="H12" s="1"/>
      <c r="I12" s="5"/>
      <c r="J12" s="1"/>
      <c r="K12" s="1"/>
      <c r="L12" s="5"/>
      <c r="M12" s="1"/>
      <c r="N12" s="1"/>
      <c r="O12" s="5"/>
      <c r="P12" s="1"/>
      <c r="Q12" s="1"/>
      <c r="R12" s="5"/>
      <c r="S12" s="1"/>
      <c r="T12" s="12"/>
      <c r="U12" s="89"/>
      <c r="V12" s="46"/>
      <c r="W12" s="46"/>
      <c r="X12" s="14"/>
    </row>
    <row r="13" spans="1:24" x14ac:dyDescent="0.25">
      <c r="A13" s="11" t="s">
        <v>0</v>
      </c>
      <c r="B13" s="11" t="s">
        <v>468</v>
      </c>
      <c r="F13" s="11" t="s">
        <v>0</v>
      </c>
      <c r="G13" s="76">
        <v>26099</v>
      </c>
      <c r="H13" s="1">
        <v>26099</v>
      </c>
      <c r="I13" s="11" t="s">
        <v>0</v>
      </c>
      <c r="J13" s="1">
        <v>26099</v>
      </c>
      <c r="K13" s="1"/>
      <c r="L13" s="11" t="s">
        <v>0</v>
      </c>
      <c r="M13" s="1">
        <v>26099</v>
      </c>
      <c r="N13" s="1"/>
      <c r="O13" s="11" t="s">
        <v>0</v>
      </c>
      <c r="P13" s="1">
        <v>26099</v>
      </c>
      <c r="Q13" s="1"/>
      <c r="R13" s="11" t="s">
        <v>0</v>
      </c>
      <c r="S13" s="1">
        <v>26099</v>
      </c>
      <c r="T13" s="12"/>
      <c r="U13" s="89">
        <v>402301010</v>
      </c>
      <c r="V13" s="46" t="s">
        <v>353</v>
      </c>
      <c r="W13" s="46" t="s">
        <v>409</v>
      </c>
      <c r="X13" s="14"/>
    </row>
    <row r="14" spans="1:24" x14ac:dyDescent="0.25">
      <c r="G14" s="76" t="s">
        <v>42</v>
      </c>
      <c r="H14" s="1"/>
      <c r="J14" s="1"/>
      <c r="K14" s="1"/>
      <c r="M14" s="1"/>
      <c r="N14" s="1"/>
      <c r="P14" s="1"/>
      <c r="Q14" s="1"/>
      <c r="S14" s="1"/>
      <c r="T14" s="12"/>
      <c r="U14" s="89"/>
      <c r="V14" s="46"/>
      <c r="W14" s="46"/>
      <c r="X14" s="14"/>
    </row>
    <row r="15" spans="1:24" x14ac:dyDescent="0.25">
      <c r="A15" s="5" t="s">
        <v>0</v>
      </c>
      <c r="B15" s="11" t="s">
        <v>469</v>
      </c>
      <c r="F15" s="5" t="s">
        <v>0</v>
      </c>
      <c r="G15" s="78">
        <v>319659</v>
      </c>
      <c r="H15" s="1">
        <v>319659</v>
      </c>
      <c r="I15" s="5" t="s">
        <v>0</v>
      </c>
      <c r="J15" s="1">
        <v>319659</v>
      </c>
      <c r="K15" s="1"/>
      <c r="L15" s="5" t="s">
        <v>0</v>
      </c>
      <c r="M15" s="1">
        <v>319659</v>
      </c>
      <c r="N15" s="1"/>
      <c r="O15" s="5" t="s">
        <v>0</v>
      </c>
      <c r="P15" s="1">
        <v>319659</v>
      </c>
      <c r="Q15" s="1"/>
      <c r="R15" s="5" t="s">
        <v>0</v>
      </c>
      <c r="S15" s="1">
        <v>319659</v>
      </c>
      <c r="T15" s="12"/>
      <c r="U15" s="89" t="s">
        <v>47</v>
      </c>
      <c r="V15" s="46" t="s">
        <v>353</v>
      </c>
      <c r="W15" s="46" t="s">
        <v>409</v>
      </c>
      <c r="X15" s="14"/>
    </row>
    <row r="16" spans="1:24" x14ac:dyDescent="0.25">
      <c r="A16" s="5"/>
      <c r="F16" s="5"/>
      <c r="G16" s="78" t="s">
        <v>42</v>
      </c>
      <c r="H16" s="1"/>
      <c r="I16" s="5"/>
      <c r="J16" s="1"/>
      <c r="K16" s="1"/>
      <c r="L16" s="5"/>
      <c r="M16" s="1"/>
      <c r="N16" s="1"/>
      <c r="O16" s="5"/>
      <c r="P16" s="1"/>
      <c r="Q16" s="1"/>
      <c r="R16" s="5"/>
      <c r="S16" s="1"/>
      <c r="T16" s="12"/>
      <c r="U16" s="89"/>
      <c r="V16" s="46"/>
      <c r="W16" s="46"/>
      <c r="X16" s="14"/>
    </row>
    <row r="17" spans="1:24" x14ac:dyDescent="0.25">
      <c r="A17" s="5" t="s">
        <v>0</v>
      </c>
      <c r="B17" s="11" t="s">
        <v>10</v>
      </c>
      <c r="C17" s="11" t="s">
        <v>11</v>
      </c>
      <c r="D17" s="11" t="s">
        <v>470</v>
      </c>
      <c r="F17" s="5" t="s">
        <v>0</v>
      </c>
      <c r="G17" s="78">
        <v>957200</v>
      </c>
      <c r="H17" s="1">
        <v>957200</v>
      </c>
      <c r="I17" s="5" t="s">
        <v>0</v>
      </c>
      <c r="J17" s="1">
        <v>957200</v>
      </c>
      <c r="K17" s="1"/>
      <c r="L17" s="5" t="s">
        <v>0</v>
      </c>
      <c r="M17" s="1">
        <v>957200</v>
      </c>
      <c r="N17" s="1"/>
      <c r="O17" s="5" t="s">
        <v>0</v>
      </c>
      <c r="P17" s="1">
        <v>957200</v>
      </c>
      <c r="Q17" s="1"/>
      <c r="R17" s="5" t="s">
        <v>0</v>
      </c>
      <c r="S17" s="1">
        <v>957200</v>
      </c>
      <c r="T17" s="12"/>
      <c r="U17" s="89" t="s">
        <v>47</v>
      </c>
      <c r="V17" s="46" t="s">
        <v>353</v>
      </c>
      <c r="W17" s="46" t="s">
        <v>409</v>
      </c>
      <c r="X17" s="14"/>
    </row>
    <row r="18" spans="1:24" x14ac:dyDescent="0.25">
      <c r="A18" s="5"/>
      <c r="F18" s="5"/>
      <c r="G18" s="5"/>
      <c r="H18" s="1"/>
      <c r="I18" s="5"/>
      <c r="J18" s="1"/>
      <c r="K18" s="1"/>
      <c r="L18" s="5"/>
      <c r="M18" s="1"/>
      <c r="N18" s="1"/>
      <c r="O18" s="5"/>
      <c r="P18" s="1"/>
      <c r="Q18" s="1"/>
      <c r="R18" s="5"/>
      <c r="S18" s="1"/>
      <c r="T18" s="12"/>
      <c r="U18" s="89"/>
      <c r="V18" s="46"/>
      <c r="W18" s="46"/>
      <c r="X18" s="14"/>
    </row>
    <row r="19" spans="1:24" x14ac:dyDescent="0.25">
      <c r="A19" s="5"/>
      <c r="F19" s="5"/>
      <c r="G19" s="5"/>
      <c r="H19" s="1"/>
      <c r="I19" s="5"/>
      <c r="J19" s="1"/>
      <c r="K19" s="1"/>
      <c r="L19" s="5"/>
      <c r="M19" s="1"/>
      <c r="N19" s="1"/>
      <c r="O19" s="5"/>
      <c r="P19" s="1"/>
      <c r="Q19" s="1"/>
      <c r="R19" s="5"/>
      <c r="S19" s="1"/>
      <c r="T19" s="12"/>
      <c r="U19" s="89"/>
      <c r="V19" s="46"/>
      <c r="W19" s="46"/>
      <c r="X19" s="14"/>
    </row>
    <row r="20" spans="1:24" x14ac:dyDescent="0.25">
      <c r="A20" s="11" t="s">
        <v>0</v>
      </c>
      <c r="B20" s="11" t="s">
        <v>13</v>
      </c>
      <c r="F20" s="11" t="s">
        <v>0</v>
      </c>
      <c r="G20" s="76">
        <v>23000</v>
      </c>
      <c r="H20" s="1">
        <v>9794</v>
      </c>
      <c r="I20" s="11" t="s">
        <v>0</v>
      </c>
      <c r="J20" s="1">
        <v>0</v>
      </c>
      <c r="K20" s="1"/>
      <c r="L20" s="11" t="s">
        <v>0</v>
      </c>
      <c r="M20" s="1">
        <v>0</v>
      </c>
      <c r="N20" s="1"/>
      <c r="O20" s="11" t="s">
        <v>0</v>
      </c>
      <c r="P20" s="1">
        <v>0</v>
      </c>
      <c r="Q20" s="1"/>
      <c r="R20" s="11" t="s">
        <v>0</v>
      </c>
      <c r="S20" s="1">
        <v>40795</v>
      </c>
      <c r="T20" s="12"/>
      <c r="U20" s="90">
        <v>402402010</v>
      </c>
      <c r="V20" s="46" t="s">
        <v>401</v>
      </c>
      <c r="W20" s="46" t="s">
        <v>438</v>
      </c>
      <c r="X20" s="14"/>
    </row>
    <row r="21" spans="1:24" x14ac:dyDescent="0.25">
      <c r="H21" s="1"/>
      <c r="J21" s="1"/>
      <c r="K21" s="1"/>
      <c r="M21" s="1"/>
      <c r="N21" s="1"/>
      <c r="P21" s="1"/>
      <c r="Q21" s="1"/>
      <c r="S21" s="1"/>
      <c r="T21" s="12"/>
      <c r="U21" s="89"/>
      <c r="V21" s="46"/>
      <c r="W21" s="46"/>
      <c r="X21" s="14"/>
    </row>
    <row r="22" spans="1:24" ht="16.2" customHeight="1" x14ac:dyDescent="0.25">
      <c r="A22" s="5" t="s">
        <v>1</v>
      </c>
      <c r="B22" s="11" t="s">
        <v>14</v>
      </c>
      <c r="F22" s="5" t="s">
        <v>42</v>
      </c>
      <c r="G22" s="88">
        <v>0</v>
      </c>
      <c r="H22" s="6">
        <v>0</v>
      </c>
      <c r="I22" s="5" t="s">
        <v>1</v>
      </c>
      <c r="J22" s="6">
        <v>-18402</v>
      </c>
      <c r="K22" s="6"/>
      <c r="L22" s="5" t="s">
        <v>1</v>
      </c>
      <c r="M22" s="6">
        <v>-25435</v>
      </c>
      <c r="N22" s="6"/>
      <c r="O22" s="5" t="s">
        <v>1</v>
      </c>
      <c r="P22" s="6">
        <v>-148021</v>
      </c>
      <c r="Q22" s="1"/>
      <c r="R22" s="5" t="s">
        <v>1</v>
      </c>
      <c r="S22" s="4">
        <v>0</v>
      </c>
      <c r="T22" s="33"/>
      <c r="U22" s="91" t="s">
        <v>42</v>
      </c>
      <c r="V22" s="46" t="s">
        <v>42</v>
      </c>
      <c r="W22" s="46" t="s">
        <v>42</v>
      </c>
      <c r="X22" s="14"/>
    </row>
    <row r="23" spans="1:24" x14ac:dyDescent="0.25">
      <c r="H23" s="1"/>
      <c r="J23" s="1"/>
      <c r="K23" s="1"/>
      <c r="M23" s="1"/>
      <c r="N23" s="1"/>
      <c r="P23" s="1"/>
      <c r="Q23" s="1"/>
      <c r="S23" s="1"/>
      <c r="T23" s="33"/>
      <c r="U23" s="89"/>
      <c r="V23" s="46"/>
      <c r="W23" s="46"/>
      <c r="X23" s="14"/>
    </row>
    <row r="24" spans="1:24" x14ac:dyDescent="0.25">
      <c r="A24" s="11" t="s">
        <v>0</v>
      </c>
      <c r="B24" s="11" t="s">
        <v>15</v>
      </c>
      <c r="F24" s="5" t="s">
        <v>0</v>
      </c>
      <c r="G24" s="78">
        <v>99827</v>
      </c>
      <c r="H24" s="1">
        <v>30000</v>
      </c>
      <c r="I24" s="5" t="s">
        <v>0</v>
      </c>
      <c r="J24" s="1">
        <v>71000</v>
      </c>
      <c r="K24" s="1"/>
      <c r="L24" s="5" t="s">
        <v>0</v>
      </c>
      <c r="M24" s="1">
        <v>0</v>
      </c>
      <c r="N24" s="1"/>
      <c r="O24" s="5" t="s">
        <v>0</v>
      </c>
      <c r="P24" s="1">
        <v>0</v>
      </c>
      <c r="Q24" s="1"/>
      <c r="R24" s="5" t="s">
        <v>0</v>
      </c>
      <c r="S24" s="1">
        <v>32000</v>
      </c>
      <c r="T24" s="33"/>
      <c r="U24" s="91">
        <v>402401040</v>
      </c>
      <c r="V24" s="46" t="s">
        <v>401</v>
      </c>
      <c r="W24" s="46" t="s">
        <v>438</v>
      </c>
      <c r="X24" s="14"/>
    </row>
    <row r="25" spans="1:24" x14ac:dyDescent="0.25">
      <c r="F25" s="5"/>
      <c r="G25" s="5"/>
      <c r="H25" s="1"/>
      <c r="I25" s="5"/>
      <c r="J25" s="1"/>
      <c r="K25" s="1"/>
      <c r="L25" s="5"/>
      <c r="M25" s="1"/>
      <c r="N25" s="1"/>
      <c r="O25" s="5"/>
      <c r="P25" s="1"/>
      <c r="Q25" s="1"/>
      <c r="R25" s="5"/>
      <c r="S25" s="1"/>
      <c r="T25" s="33"/>
      <c r="U25" s="89"/>
      <c r="V25" s="46"/>
      <c r="W25" s="46"/>
      <c r="X25" s="14"/>
    </row>
    <row r="26" spans="1:24" x14ac:dyDescent="0.25">
      <c r="A26" s="5" t="s">
        <v>1</v>
      </c>
      <c r="B26" s="11" t="s">
        <v>16</v>
      </c>
      <c r="F26" s="5" t="s">
        <v>1</v>
      </c>
      <c r="G26" s="5">
        <v>0</v>
      </c>
      <c r="H26" s="4">
        <v>0</v>
      </c>
      <c r="I26" s="5" t="s">
        <v>1</v>
      </c>
      <c r="J26" s="4">
        <v>0</v>
      </c>
      <c r="K26" s="4"/>
      <c r="L26" s="5" t="s">
        <v>1</v>
      </c>
      <c r="M26" s="4">
        <v>-173000</v>
      </c>
      <c r="N26" s="4"/>
      <c r="O26" s="5" t="s">
        <v>1</v>
      </c>
      <c r="P26" s="4">
        <v>-33000</v>
      </c>
      <c r="Q26" s="1"/>
      <c r="R26" s="5"/>
      <c r="S26" s="1"/>
      <c r="T26" s="33"/>
      <c r="U26" s="90"/>
      <c r="V26" s="46"/>
      <c r="W26" s="46"/>
      <c r="X26" s="14"/>
    </row>
    <row r="27" spans="1:24" x14ac:dyDescent="0.25">
      <c r="F27" s="5"/>
      <c r="G27" s="5"/>
      <c r="H27" s="34">
        <v>0</v>
      </c>
      <c r="I27" s="5"/>
      <c r="J27" s="34">
        <v>0</v>
      </c>
      <c r="K27" s="1"/>
      <c r="L27" s="5"/>
      <c r="M27" s="1"/>
      <c r="N27" s="1"/>
      <c r="O27" s="5"/>
      <c r="P27" s="1"/>
      <c r="Q27" s="1"/>
      <c r="R27" s="5"/>
      <c r="S27" s="1"/>
      <c r="T27" s="33"/>
      <c r="U27" s="89"/>
      <c r="V27" s="46"/>
      <c r="W27" s="46"/>
      <c r="X27" s="14"/>
    </row>
    <row r="28" spans="1:24" x14ac:dyDescent="0.25">
      <c r="F28" s="5"/>
      <c r="G28" s="5"/>
      <c r="H28" s="1"/>
      <c r="I28" s="5"/>
      <c r="J28" s="1"/>
      <c r="K28" s="1"/>
      <c r="L28" s="5"/>
      <c r="M28" s="1"/>
      <c r="N28" s="1"/>
      <c r="O28" s="5"/>
      <c r="P28" s="1"/>
      <c r="Q28" s="1"/>
      <c r="R28" s="5"/>
      <c r="S28" s="1"/>
      <c r="T28" s="33"/>
      <c r="U28" s="89"/>
      <c r="V28" s="46"/>
      <c r="W28" s="46"/>
      <c r="X28" s="14"/>
    </row>
    <row r="29" spans="1:24" x14ac:dyDescent="0.25">
      <c r="A29" s="5" t="s">
        <v>0</v>
      </c>
      <c r="B29" s="32" t="s">
        <v>17</v>
      </c>
      <c r="C29" s="32"/>
      <c r="D29" s="32"/>
      <c r="E29" s="32"/>
      <c r="F29" s="3" t="s">
        <v>0</v>
      </c>
      <c r="G29" s="3">
        <v>0</v>
      </c>
      <c r="H29" s="2">
        <v>0</v>
      </c>
      <c r="I29" s="3" t="s">
        <v>0</v>
      </c>
      <c r="J29" s="2">
        <v>0</v>
      </c>
      <c r="K29" s="2"/>
      <c r="L29" s="3" t="s">
        <v>0</v>
      </c>
      <c r="M29" s="2">
        <v>0</v>
      </c>
      <c r="N29" s="2"/>
      <c r="O29" s="3" t="s">
        <v>0</v>
      </c>
      <c r="P29" s="2">
        <v>0</v>
      </c>
      <c r="Q29" s="2"/>
      <c r="R29" s="3" t="s">
        <v>0</v>
      </c>
      <c r="S29" s="2">
        <v>0</v>
      </c>
      <c r="T29" s="12"/>
      <c r="U29" s="89"/>
      <c r="V29" s="46"/>
      <c r="W29" s="46"/>
      <c r="X29" s="14"/>
    </row>
    <row r="30" spans="1:24" x14ac:dyDescent="0.25">
      <c r="F30" s="5"/>
      <c r="G30" s="5"/>
      <c r="H30" s="1"/>
      <c r="I30" s="5"/>
      <c r="J30" s="1"/>
      <c r="K30" s="1"/>
      <c r="L30" s="5"/>
      <c r="M30" s="1"/>
      <c r="N30" s="1"/>
      <c r="O30" s="5"/>
      <c r="P30" s="1"/>
      <c r="Q30" s="1"/>
      <c r="R30" s="5"/>
      <c r="S30" s="1"/>
      <c r="T30" s="12"/>
      <c r="U30" s="89"/>
      <c r="V30" s="46"/>
      <c r="W30" s="46"/>
      <c r="X30" s="14"/>
    </row>
    <row r="31" spans="1:24" x14ac:dyDescent="0.25">
      <c r="A31" s="5" t="s">
        <v>0</v>
      </c>
      <c r="B31" s="32" t="s">
        <v>439</v>
      </c>
      <c r="F31" s="5" t="s">
        <v>0</v>
      </c>
      <c r="G31" s="78">
        <v>327</v>
      </c>
      <c r="H31" s="1">
        <v>3689.74</v>
      </c>
      <c r="I31" s="5" t="s">
        <v>0</v>
      </c>
      <c r="J31" s="1">
        <v>295</v>
      </c>
      <c r="K31" s="1"/>
      <c r="L31" s="5" t="s">
        <v>0</v>
      </c>
      <c r="M31" s="1">
        <v>54</v>
      </c>
      <c r="N31" s="1"/>
      <c r="O31" s="5" t="s">
        <v>0</v>
      </c>
      <c r="P31" s="1">
        <v>512</v>
      </c>
      <c r="Q31" s="1"/>
      <c r="R31" s="5" t="s">
        <v>0</v>
      </c>
      <c r="S31" s="1">
        <v>0</v>
      </c>
      <c r="T31" s="12"/>
      <c r="U31" s="89" t="s">
        <v>51</v>
      </c>
      <c r="V31" s="46" t="s">
        <v>402</v>
      </c>
      <c r="W31" s="46" t="s">
        <v>410</v>
      </c>
      <c r="X31" s="14"/>
    </row>
    <row r="32" spans="1:24" x14ac:dyDescent="0.25">
      <c r="A32" s="5"/>
      <c r="F32" s="5"/>
      <c r="G32" s="5"/>
      <c r="H32" s="1"/>
      <c r="I32" s="5"/>
      <c r="J32" s="1"/>
      <c r="K32" s="1"/>
      <c r="L32" s="5"/>
      <c r="M32" s="1"/>
      <c r="N32" s="1"/>
      <c r="O32" s="5"/>
      <c r="P32" s="1"/>
      <c r="Q32" s="1"/>
      <c r="R32" s="5"/>
      <c r="S32" s="1"/>
      <c r="T32" s="12"/>
      <c r="U32" s="89"/>
      <c r="V32" s="46"/>
      <c r="W32" s="46"/>
      <c r="X32" s="14"/>
    </row>
    <row r="33" spans="1:24" x14ac:dyDescent="0.25">
      <c r="A33" s="5" t="s">
        <v>1</v>
      </c>
      <c r="B33" s="32" t="s">
        <v>440</v>
      </c>
      <c r="F33" s="5" t="s">
        <v>1</v>
      </c>
      <c r="G33" s="85">
        <v>-2475</v>
      </c>
      <c r="H33" s="7">
        <v>0</v>
      </c>
      <c r="I33" s="5" t="s">
        <v>1</v>
      </c>
      <c r="J33" s="7">
        <f>-(3693.31-3.57)</f>
        <v>-3689.74</v>
      </c>
      <c r="K33" s="6"/>
      <c r="L33" s="5" t="s">
        <v>1</v>
      </c>
      <c r="M33" s="6">
        <v>295</v>
      </c>
      <c r="N33" s="6"/>
      <c r="O33" s="5" t="s">
        <v>1</v>
      </c>
      <c r="P33" s="6">
        <v>-54</v>
      </c>
      <c r="Q33" s="1"/>
      <c r="R33" s="5" t="s">
        <v>1</v>
      </c>
      <c r="S33" s="1">
        <v>0</v>
      </c>
      <c r="T33" s="12"/>
      <c r="U33" s="89">
        <v>301806020</v>
      </c>
      <c r="V33" s="46" t="s">
        <v>441</v>
      </c>
      <c r="W33" s="46" t="s">
        <v>411</v>
      </c>
      <c r="X33" s="14"/>
    </row>
    <row r="34" spans="1:24" x14ac:dyDescent="0.25">
      <c r="A34" s="5"/>
      <c r="F34" s="5"/>
      <c r="G34" s="5"/>
      <c r="H34" s="1"/>
      <c r="I34" s="5"/>
      <c r="J34" s="1"/>
      <c r="K34" s="1"/>
      <c r="L34" s="5"/>
      <c r="M34" s="1"/>
      <c r="N34" s="1"/>
      <c r="O34" s="5"/>
      <c r="P34" s="1"/>
      <c r="Q34" s="1"/>
      <c r="R34" s="5"/>
      <c r="S34" s="1"/>
      <c r="T34" s="12"/>
      <c r="U34" s="89"/>
      <c r="V34" s="46"/>
      <c r="W34" s="46"/>
      <c r="X34" s="14"/>
    </row>
    <row r="35" spans="1:24" x14ac:dyDescent="0.25">
      <c r="A35" s="5" t="s">
        <v>1</v>
      </c>
      <c r="B35" s="32" t="s">
        <v>442</v>
      </c>
      <c r="E35" s="3"/>
      <c r="F35" s="3" t="s">
        <v>1</v>
      </c>
      <c r="G35" s="6">
        <v>-1809</v>
      </c>
      <c r="H35" s="7">
        <v>-362</v>
      </c>
      <c r="I35" s="3" t="s">
        <v>1</v>
      </c>
      <c r="J35" s="7">
        <v>-4640</v>
      </c>
      <c r="K35" s="1"/>
      <c r="L35" s="3" t="s">
        <v>0</v>
      </c>
      <c r="M35" s="1">
        <v>1605</v>
      </c>
      <c r="N35" s="1"/>
      <c r="O35" s="5" t="s">
        <v>1</v>
      </c>
      <c r="P35" s="4">
        <v>-24</v>
      </c>
      <c r="Q35" s="1"/>
      <c r="R35" s="5" t="s">
        <v>1</v>
      </c>
      <c r="S35" s="4">
        <v>-512</v>
      </c>
      <c r="T35" s="12"/>
      <c r="U35" s="89" t="s">
        <v>51</v>
      </c>
      <c r="V35" s="46" t="s">
        <v>402</v>
      </c>
      <c r="W35" s="46" t="s">
        <v>411</v>
      </c>
      <c r="X35" s="14"/>
    </row>
    <row r="36" spans="1:24" x14ac:dyDescent="0.25">
      <c r="A36" s="5"/>
      <c r="F36" s="5"/>
      <c r="G36" s="5"/>
      <c r="H36" s="1"/>
      <c r="I36" s="5"/>
      <c r="J36" s="1"/>
      <c r="K36" s="1"/>
      <c r="L36" s="5"/>
      <c r="M36" s="1"/>
      <c r="N36" s="1"/>
      <c r="O36" s="5"/>
      <c r="P36" s="1"/>
      <c r="Q36" s="1"/>
      <c r="R36" s="5"/>
      <c r="S36" s="1"/>
      <c r="T36" s="12"/>
      <c r="U36" s="89"/>
      <c r="V36" s="46"/>
      <c r="W36" s="46"/>
      <c r="X36" s="14"/>
    </row>
    <row r="37" spans="1:24" x14ac:dyDescent="0.25">
      <c r="A37" s="5" t="s">
        <v>0</v>
      </c>
      <c r="B37" s="32" t="s">
        <v>443</v>
      </c>
      <c r="F37" s="5" t="s">
        <v>0</v>
      </c>
      <c r="G37" s="78">
        <v>1483</v>
      </c>
      <c r="H37" s="1">
        <v>18830</v>
      </c>
      <c r="I37" s="5" t="s">
        <v>0</v>
      </c>
      <c r="J37" s="1">
        <v>361.64</v>
      </c>
      <c r="K37" s="1"/>
      <c r="L37" s="5" t="s">
        <v>0</v>
      </c>
      <c r="M37" s="1">
        <v>4640</v>
      </c>
      <c r="N37" s="1"/>
      <c r="O37" s="5" t="s">
        <v>0</v>
      </c>
      <c r="P37" s="1">
        <v>1605</v>
      </c>
      <c r="Q37" s="1"/>
      <c r="R37" s="5" t="s">
        <v>0</v>
      </c>
      <c r="S37" s="1">
        <v>24</v>
      </c>
      <c r="T37" s="12"/>
      <c r="U37" s="89" t="s">
        <v>51</v>
      </c>
      <c r="V37" s="46" t="s">
        <v>402</v>
      </c>
      <c r="W37" s="46" t="s">
        <v>410</v>
      </c>
      <c r="X37" s="14"/>
    </row>
    <row r="38" spans="1:24" x14ac:dyDescent="0.25">
      <c r="G38" s="79"/>
      <c r="H38" s="1"/>
      <c r="J38" s="1"/>
      <c r="K38" s="1"/>
      <c r="M38" s="1"/>
      <c r="N38" s="1"/>
      <c r="P38" s="1"/>
      <c r="Q38" s="1"/>
      <c r="S38" s="1"/>
      <c r="T38" s="12"/>
      <c r="U38" s="89"/>
      <c r="V38" s="46"/>
      <c r="W38" s="46"/>
      <c r="X38" s="14"/>
    </row>
    <row r="39" spans="1:24" x14ac:dyDescent="0.25">
      <c r="A39" s="11" t="s">
        <v>0</v>
      </c>
      <c r="B39" s="11" t="s">
        <v>18</v>
      </c>
      <c r="F39" s="11" t="s">
        <v>0</v>
      </c>
      <c r="G39" s="76">
        <v>42818</v>
      </c>
      <c r="H39" s="1">
        <v>43565</v>
      </c>
      <c r="I39" s="11" t="s">
        <v>0</v>
      </c>
      <c r="J39" s="1">
        <v>42818</v>
      </c>
      <c r="K39" s="1"/>
      <c r="L39" s="11" t="s">
        <v>0</v>
      </c>
      <c r="M39" s="1">
        <v>35797</v>
      </c>
      <c r="N39" s="1"/>
      <c r="O39" s="11" t="s">
        <v>0</v>
      </c>
      <c r="P39" s="1">
        <v>21752</v>
      </c>
      <c r="Q39" s="1"/>
      <c r="R39" s="11" t="s">
        <v>0</v>
      </c>
      <c r="S39" s="1">
        <v>21752</v>
      </c>
      <c r="T39" s="12"/>
      <c r="U39" s="89" t="s">
        <v>52</v>
      </c>
      <c r="V39" s="46" t="s">
        <v>403</v>
      </c>
      <c r="W39" s="46" t="s">
        <v>412</v>
      </c>
      <c r="X39" s="14"/>
    </row>
    <row r="40" spans="1:24" x14ac:dyDescent="0.25">
      <c r="G40" s="76"/>
      <c r="H40" s="1"/>
      <c r="J40" s="1"/>
      <c r="K40" s="1"/>
      <c r="M40" s="1"/>
      <c r="N40" s="1"/>
      <c r="P40" s="1"/>
      <c r="Q40" s="1"/>
      <c r="S40" s="1"/>
      <c r="T40" s="12"/>
      <c r="U40" s="89"/>
      <c r="V40" s="46"/>
      <c r="W40" s="46"/>
      <c r="X40" s="14"/>
    </row>
    <row r="41" spans="1:24" x14ac:dyDescent="0.25">
      <c r="A41" s="3" t="s">
        <v>1</v>
      </c>
      <c r="B41" s="32" t="s">
        <v>46</v>
      </c>
      <c r="F41" s="3" t="s">
        <v>1</v>
      </c>
      <c r="G41" s="86">
        <v>-8564</v>
      </c>
      <c r="H41" s="1">
        <f>-H39*0.2</f>
        <v>-8713</v>
      </c>
      <c r="I41" s="3" t="s">
        <v>1</v>
      </c>
      <c r="J41" s="1">
        <f>-J39*0.3</f>
        <v>-12845.4</v>
      </c>
      <c r="K41" s="1"/>
      <c r="M41" s="1"/>
      <c r="N41" s="1"/>
      <c r="P41" s="1"/>
      <c r="Q41" s="1"/>
      <c r="S41" s="1"/>
      <c r="T41" s="12"/>
      <c r="U41" s="89" t="s">
        <v>52</v>
      </c>
      <c r="V41" s="46" t="s">
        <v>403</v>
      </c>
      <c r="W41" s="46" t="s">
        <v>471</v>
      </c>
      <c r="X41" s="14"/>
    </row>
    <row r="42" spans="1:24" x14ac:dyDescent="0.25">
      <c r="A42" s="3"/>
      <c r="B42" s="32"/>
      <c r="F42" s="3"/>
      <c r="G42" s="78"/>
      <c r="H42" s="1"/>
      <c r="I42" s="3"/>
      <c r="J42" s="1"/>
      <c r="K42" s="1"/>
      <c r="M42" s="1"/>
      <c r="N42" s="1"/>
      <c r="P42" s="1"/>
      <c r="Q42" s="1"/>
      <c r="S42" s="1"/>
      <c r="T42" s="12"/>
      <c r="U42" s="89"/>
      <c r="V42" s="46"/>
      <c r="W42" s="46"/>
      <c r="X42" s="14"/>
    </row>
    <row r="43" spans="1:24" x14ac:dyDescent="0.25">
      <c r="A43" s="3"/>
      <c r="B43" s="32" t="s">
        <v>444</v>
      </c>
      <c r="F43" s="3" t="s">
        <v>0</v>
      </c>
      <c r="G43" s="78">
        <v>700</v>
      </c>
      <c r="H43" s="1"/>
      <c r="I43" s="3"/>
      <c r="J43" s="1"/>
      <c r="K43" s="1"/>
      <c r="M43" s="1"/>
      <c r="N43" s="1"/>
      <c r="P43" s="1"/>
      <c r="Q43" s="1"/>
      <c r="S43" s="1"/>
      <c r="T43" s="12"/>
      <c r="U43" s="89">
        <v>402005100</v>
      </c>
      <c r="V43" s="46" t="s">
        <v>403</v>
      </c>
      <c r="W43" s="46" t="s">
        <v>472</v>
      </c>
      <c r="X43" s="14"/>
    </row>
    <row r="44" spans="1:24" x14ac:dyDescent="0.25">
      <c r="G44" s="76"/>
      <c r="H44" s="1"/>
      <c r="J44" s="1"/>
      <c r="K44" s="1"/>
      <c r="M44" s="1"/>
      <c r="N44" s="1"/>
      <c r="P44" s="1"/>
      <c r="Q44" s="1"/>
      <c r="S44" s="1"/>
      <c r="T44" s="13"/>
      <c r="U44" s="70"/>
      <c r="V44" s="46"/>
      <c r="W44" s="46"/>
      <c r="X44" s="14"/>
    </row>
    <row r="45" spans="1:24" x14ac:dyDescent="0.25">
      <c r="A45" s="11" t="s">
        <v>0</v>
      </c>
      <c r="B45" s="11" t="s">
        <v>19</v>
      </c>
      <c r="F45" s="11" t="s">
        <v>0</v>
      </c>
      <c r="G45" s="76">
        <v>9299</v>
      </c>
      <c r="H45" s="195">
        <f>40812.28*20/100</f>
        <v>8162.4560000000001</v>
      </c>
      <c r="I45" s="11" t="s">
        <v>0</v>
      </c>
      <c r="J45" s="1">
        <v>6936</v>
      </c>
      <c r="K45" s="1"/>
      <c r="L45" s="11" t="s">
        <v>0</v>
      </c>
      <c r="M45" s="1">
        <v>5789</v>
      </c>
      <c r="N45" s="1"/>
      <c r="O45" s="11" t="s">
        <v>0</v>
      </c>
      <c r="P45" s="1">
        <v>8301</v>
      </c>
      <c r="Q45" s="1"/>
      <c r="R45" s="11" t="s">
        <v>0</v>
      </c>
      <c r="S45" s="1">
        <v>6386</v>
      </c>
      <c r="T45" s="12"/>
      <c r="U45" s="70" t="s">
        <v>54</v>
      </c>
      <c r="V45" s="46" t="s">
        <v>404</v>
      </c>
      <c r="W45" s="46" t="s">
        <v>445</v>
      </c>
      <c r="X45" s="14"/>
    </row>
    <row r="46" spans="1:24" x14ac:dyDescent="0.25">
      <c r="G46" s="76"/>
      <c r="H46" s="1"/>
      <c r="J46" s="1"/>
      <c r="K46" s="1"/>
      <c r="M46" s="1"/>
      <c r="N46" s="1"/>
      <c r="P46" s="1"/>
      <c r="Q46" s="1"/>
      <c r="S46" s="1"/>
      <c r="T46" s="13"/>
      <c r="U46" s="43" t="s">
        <v>574</v>
      </c>
      <c r="V46" s="46" t="s">
        <v>42</v>
      </c>
      <c r="W46" s="46"/>
      <c r="X46" s="14"/>
    </row>
    <row r="47" spans="1:24" x14ac:dyDescent="0.25">
      <c r="A47" s="11" t="s">
        <v>0</v>
      </c>
      <c r="B47" s="11" t="s">
        <v>20</v>
      </c>
      <c r="F47" s="11" t="s">
        <v>0</v>
      </c>
      <c r="G47" s="76">
        <v>51870</v>
      </c>
      <c r="H47" s="8">
        <v>19001</v>
      </c>
      <c r="I47" s="11" t="s">
        <v>0</v>
      </c>
      <c r="J47" s="8">
        <v>42559.11</v>
      </c>
      <c r="K47" s="8"/>
      <c r="L47" s="11" t="s">
        <v>0</v>
      </c>
      <c r="M47" s="8">
        <v>20444</v>
      </c>
      <c r="N47" s="8"/>
      <c r="O47" s="11" t="s">
        <v>0</v>
      </c>
      <c r="P47" s="8">
        <v>17938</v>
      </c>
      <c r="Q47" s="2"/>
      <c r="R47" s="11" t="s">
        <v>0</v>
      </c>
      <c r="S47" s="8">
        <v>16634</v>
      </c>
      <c r="T47" s="12"/>
      <c r="U47" s="70" t="s">
        <v>56</v>
      </c>
      <c r="V47" s="46" t="s">
        <v>404</v>
      </c>
      <c r="W47" s="46" t="s">
        <v>413</v>
      </c>
      <c r="X47" s="14"/>
    </row>
    <row r="48" spans="1:24" x14ac:dyDescent="0.25">
      <c r="G48" s="76"/>
      <c r="H48" s="1"/>
      <c r="J48" s="1"/>
      <c r="K48" s="1"/>
      <c r="M48" s="1"/>
      <c r="N48" s="1"/>
      <c r="P48" s="1"/>
      <c r="Q48" s="1"/>
      <c r="S48" s="1"/>
      <c r="T48" s="13"/>
      <c r="U48" s="196" t="s">
        <v>610</v>
      </c>
      <c r="V48" s="46"/>
      <c r="W48" s="46"/>
      <c r="X48" s="14"/>
    </row>
    <row r="49" spans="1:24" x14ac:dyDescent="0.25">
      <c r="A49" s="5" t="s">
        <v>0</v>
      </c>
      <c r="B49" s="11" t="s">
        <v>446</v>
      </c>
      <c r="F49" s="5" t="s">
        <v>0</v>
      </c>
      <c r="G49" s="78">
        <v>13971</v>
      </c>
      <c r="H49" s="8">
        <v>10544</v>
      </c>
      <c r="I49" s="5" t="s">
        <v>0</v>
      </c>
      <c r="J49" s="8">
        <v>8315</v>
      </c>
      <c r="K49" s="8"/>
      <c r="L49" s="5" t="s">
        <v>0</v>
      </c>
      <c r="M49" s="8">
        <v>10639</v>
      </c>
      <c r="N49" s="8"/>
      <c r="O49" s="5" t="s">
        <v>0</v>
      </c>
      <c r="P49" s="8">
        <v>9611</v>
      </c>
      <c r="Q49" s="1"/>
      <c r="R49" s="5" t="s">
        <v>0</v>
      </c>
      <c r="S49" s="8">
        <v>9143</v>
      </c>
      <c r="T49" s="12"/>
      <c r="U49" s="197">
        <v>402004020</v>
      </c>
      <c r="V49" s="46" t="s">
        <v>404</v>
      </c>
      <c r="W49" s="46" t="s">
        <v>414</v>
      </c>
      <c r="X49" s="14"/>
    </row>
    <row r="50" spans="1:24" x14ac:dyDescent="0.25">
      <c r="G50" s="76"/>
      <c r="H50" s="9"/>
      <c r="J50" s="9"/>
      <c r="K50" s="9"/>
      <c r="M50" s="9"/>
      <c r="N50" s="9"/>
      <c r="P50" s="9"/>
      <c r="Q50" s="1"/>
      <c r="S50" s="1"/>
      <c r="T50" s="13"/>
      <c r="U50" s="91"/>
      <c r="V50" s="46"/>
      <c r="W50" s="46"/>
      <c r="X50" s="14"/>
    </row>
    <row r="51" spans="1:24" x14ac:dyDescent="0.25">
      <c r="G51" s="76"/>
      <c r="H51" s="8"/>
      <c r="J51" s="8"/>
      <c r="K51" s="8"/>
      <c r="M51" s="8"/>
      <c r="N51" s="8"/>
      <c r="P51" s="8"/>
      <c r="Q51" s="8"/>
      <c r="S51" s="8"/>
      <c r="T51" s="12"/>
      <c r="U51" s="90"/>
      <c r="V51" s="46"/>
      <c r="W51" s="46"/>
      <c r="X51" s="14"/>
    </row>
    <row r="52" spans="1:24" x14ac:dyDescent="0.25">
      <c r="A52" s="5" t="s">
        <v>0</v>
      </c>
      <c r="B52" s="11" t="s">
        <v>21</v>
      </c>
      <c r="F52" s="5" t="s">
        <v>0</v>
      </c>
      <c r="G52" s="78">
        <v>11379</v>
      </c>
      <c r="H52" s="11">
        <f>162+14160</f>
        <v>14322</v>
      </c>
      <c r="I52" s="5" t="s">
        <v>0</v>
      </c>
      <c r="J52" s="8">
        <v>19226</v>
      </c>
      <c r="K52" s="8"/>
      <c r="L52" s="5" t="s">
        <v>0</v>
      </c>
      <c r="M52" s="8">
        <v>8864</v>
      </c>
      <c r="N52" s="8"/>
      <c r="O52" s="5" t="s">
        <v>0</v>
      </c>
      <c r="P52" s="8">
        <v>32247</v>
      </c>
      <c r="Q52" s="8"/>
      <c r="R52" s="5" t="s">
        <v>0</v>
      </c>
      <c r="S52" s="8">
        <v>39723</v>
      </c>
      <c r="T52" s="12"/>
      <c r="U52" s="89" t="s">
        <v>57</v>
      </c>
      <c r="V52" s="46" t="s">
        <v>404</v>
      </c>
      <c r="W52" s="46" t="s">
        <v>414</v>
      </c>
      <c r="X52" s="14"/>
    </row>
    <row r="53" spans="1:24" x14ac:dyDescent="0.25">
      <c r="A53" s="5"/>
      <c r="G53" s="79"/>
      <c r="H53" s="8"/>
      <c r="J53" s="8"/>
      <c r="K53" s="8"/>
      <c r="M53" s="8"/>
      <c r="N53" s="8"/>
      <c r="P53" s="8"/>
      <c r="Q53" s="8"/>
      <c r="S53" s="8"/>
      <c r="T53" s="12"/>
      <c r="U53" s="89" t="s">
        <v>42</v>
      </c>
      <c r="V53" s="46" t="s">
        <v>42</v>
      </c>
      <c r="W53" s="46"/>
      <c r="X53" s="14"/>
    </row>
    <row r="54" spans="1:24" x14ac:dyDescent="0.25">
      <c r="A54" s="5" t="s">
        <v>1</v>
      </c>
      <c r="B54" s="11" t="s">
        <v>22</v>
      </c>
      <c r="F54" s="5" t="s">
        <v>1</v>
      </c>
      <c r="G54" s="87">
        <v>-11379</v>
      </c>
      <c r="H54" s="10">
        <f>-H52</f>
        <v>-14322</v>
      </c>
      <c r="I54" s="5" t="s">
        <v>1</v>
      </c>
      <c r="J54" s="10">
        <v>-19226</v>
      </c>
      <c r="K54" s="10"/>
      <c r="L54" s="5" t="s">
        <v>1</v>
      </c>
      <c r="M54" s="10">
        <v>-8864</v>
      </c>
      <c r="N54" s="10"/>
      <c r="O54" s="5" t="s">
        <v>1</v>
      </c>
      <c r="P54" s="10">
        <v>-32247</v>
      </c>
      <c r="Q54" s="8"/>
      <c r="R54" s="5" t="s">
        <v>1</v>
      </c>
      <c r="S54" s="10">
        <v>-39723</v>
      </c>
      <c r="T54" s="12"/>
      <c r="U54" s="92" t="s">
        <v>57</v>
      </c>
      <c r="V54" s="46" t="s">
        <v>404</v>
      </c>
      <c r="W54" s="46" t="s">
        <v>415</v>
      </c>
      <c r="X54" s="14"/>
    </row>
    <row r="55" spans="1:24" x14ac:dyDescent="0.25">
      <c r="C55" s="5"/>
      <c r="G55" s="79"/>
      <c r="H55" s="1"/>
      <c r="J55" s="1"/>
      <c r="K55" s="1"/>
      <c r="M55" s="1"/>
      <c r="N55" s="1"/>
      <c r="P55" s="1"/>
      <c r="Q55" s="1"/>
      <c r="S55" s="1"/>
      <c r="T55" s="13"/>
      <c r="U55" s="92" t="s">
        <v>42</v>
      </c>
      <c r="V55" s="46" t="s">
        <v>42</v>
      </c>
      <c r="W55" s="46"/>
      <c r="X55" s="14"/>
    </row>
    <row r="56" spans="1:24" x14ac:dyDescent="0.25">
      <c r="A56" s="5" t="s">
        <v>0</v>
      </c>
      <c r="B56" s="11" t="s">
        <v>23</v>
      </c>
      <c r="F56" s="5" t="s">
        <v>0</v>
      </c>
      <c r="G56" s="80">
        <v>53</v>
      </c>
      <c r="H56" s="1">
        <v>0</v>
      </c>
      <c r="I56" s="5" t="s">
        <v>0</v>
      </c>
      <c r="J56" s="1">
        <v>0</v>
      </c>
      <c r="K56" s="1"/>
      <c r="L56" s="5" t="s">
        <v>0</v>
      </c>
      <c r="M56" s="1">
        <v>5129</v>
      </c>
      <c r="N56" s="1"/>
      <c r="O56" s="5" t="s">
        <v>0</v>
      </c>
      <c r="P56" s="1">
        <v>503</v>
      </c>
      <c r="Q56" s="1"/>
      <c r="R56" s="5" t="s">
        <v>0</v>
      </c>
      <c r="S56" s="1">
        <v>104</v>
      </c>
      <c r="T56" s="12"/>
      <c r="U56" s="90"/>
      <c r="V56" s="46" t="s">
        <v>403</v>
      </c>
      <c r="W56" s="46" t="s">
        <v>445</v>
      </c>
      <c r="X56" s="14"/>
    </row>
    <row r="57" spans="1:24" x14ac:dyDescent="0.25">
      <c r="A57" s="5" t="s">
        <v>1</v>
      </c>
      <c r="B57" s="11" t="s">
        <v>24</v>
      </c>
      <c r="F57" s="3" t="s">
        <v>1</v>
      </c>
      <c r="G57" s="82">
        <v>-1100000</v>
      </c>
      <c r="H57" s="4">
        <v>-1000000</v>
      </c>
      <c r="I57" s="3" t="s">
        <v>1</v>
      </c>
      <c r="J57" s="4">
        <v>-700000</v>
      </c>
      <c r="K57" s="1"/>
      <c r="L57" s="3" t="s">
        <v>1</v>
      </c>
      <c r="M57" s="4">
        <v>-368450</v>
      </c>
      <c r="N57" s="1"/>
      <c r="O57" s="5"/>
      <c r="P57" s="1"/>
      <c r="Q57" s="1"/>
      <c r="R57" s="5"/>
      <c r="S57" s="1"/>
      <c r="T57" s="12"/>
      <c r="U57" s="90" t="s">
        <v>59</v>
      </c>
      <c r="V57" s="46" t="s">
        <v>405</v>
      </c>
      <c r="W57" s="46" t="s">
        <v>416</v>
      </c>
      <c r="X57" s="14"/>
    </row>
    <row r="58" spans="1:24" x14ac:dyDescent="0.25">
      <c r="A58" s="5" t="s">
        <v>0</v>
      </c>
      <c r="B58" s="5" t="s">
        <v>25</v>
      </c>
      <c r="F58" s="5" t="s">
        <v>0</v>
      </c>
      <c r="G58" s="78">
        <v>55000</v>
      </c>
      <c r="H58" s="8">
        <f>-H57*0.05</f>
        <v>50000</v>
      </c>
      <c r="I58" s="5" t="s">
        <v>0</v>
      </c>
      <c r="J58" s="8">
        <f>-J57*0.05</f>
        <v>35000</v>
      </c>
      <c r="K58" s="1"/>
      <c r="L58" s="5" t="s">
        <v>0</v>
      </c>
      <c r="M58" s="8">
        <v>18423</v>
      </c>
      <c r="N58" s="1"/>
      <c r="O58" s="5"/>
      <c r="P58" s="1"/>
      <c r="Q58" s="1"/>
      <c r="R58" s="5"/>
      <c r="S58" s="1"/>
      <c r="T58" s="12"/>
      <c r="U58" s="90" t="s">
        <v>611</v>
      </c>
      <c r="V58" s="46"/>
      <c r="W58" s="46" t="s">
        <v>416</v>
      </c>
      <c r="X58" s="14"/>
    </row>
    <row r="59" spans="1:24" x14ac:dyDescent="0.25">
      <c r="A59" s="5"/>
      <c r="B59" s="5" t="s">
        <v>447</v>
      </c>
      <c r="F59" s="5" t="s">
        <v>1</v>
      </c>
      <c r="G59" s="86">
        <v>-411058</v>
      </c>
      <c r="H59" s="8"/>
      <c r="I59" s="5"/>
      <c r="J59" s="8"/>
      <c r="K59" s="1"/>
      <c r="L59" s="5"/>
      <c r="M59" s="8"/>
      <c r="N59" s="1"/>
      <c r="O59" s="5"/>
      <c r="P59" s="1"/>
      <c r="Q59" s="1"/>
      <c r="R59" s="5"/>
      <c r="S59" s="1"/>
      <c r="T59" s="12"/>
      <c r="U59" s="194" t="s">
        <v>117</v>
      </c>
      <c r="V59" s="46" t="s">
        <v>407</v>
      </c>
      <c r="W59" s="46" t="s">
        <v>436</v>
      </c>
      <c r="X59" s="14"/>
    </row>
    <row r="60" spans="1:24" x14ac:dyDescent="0.25">
      <c r="A60" s="3"/>
      <c r="B60" s="32"/>
      <c r="F60" s="3"/>
      <c r="G60" s="81"/>
      <c r="H60" s="4"/>
      <c r="I60" s="3"/>
      <c r="J60" s="4"/>
      <c r="K60" s="2"/>
      <c r="L60" s="3"/>
      <c r="M60" s="4"/>
      <c r="N60" s="2"/>
      <c r="O60" s="5"/>
      <c r="P60" s="1"/>
      <c r="Q60" s="1"/>
      <c r="R60" s="5"/>
      <c r="S60" s="1"/>
      <c r="T60" s="12"/>
      <c r="U60" s="92"/>
      <c r="V60" s="46"/>
      <c r="W60" s="46"/>
      <c r="X60" s="14"/>
    </row>
    <row r="61" spans="1:24" x14ac:dyDescent="0.25">
      <c r="A61" s="3" t="s">
        <v>1</v>
      </c>
      <c r="B61" s="32" t="s">
        <v>26</v>
      </c>
      <c r="F61" s="3" t="s">
        <v>1</v>
      </c>
      <c r="G61" s="83">
        <v>0</v>
      </c>
      <c r="H61" s="4" t="e">
        <f>-#REF!</f>
        <v>#REF!</v>
      </c>
      <c r="I61" s="3" t="s">
        <v>1</v>
      </c>
      <c r="J61" s="4">
        <v>-91102</v>
      </c>
      <c r="K61" s="1"/>
      <c r="L61" s="3" t="s">
        <v>1</v>
      </c>
      <c r="M61" s="4">
        <v>-132401</v>
      </c>
      <c r="N61" s="1"/>
      <c r="O61" s="5"/>
      <c r="P61" s="1"/>
      <c r="Q61" s="1"/>
      <c r="R61" s="5"/>
      <c r="S61" s="1"/>
      <c r="T61" s="12"/>
      <c r="U61" s="89"/>
      <c r="V61" s="46"/>
      <c r="W61" s="46" t="s">
        <v>417</v>
      </c>
      <c r="X61" s="14"/>
    </row>
    <row r="62" spans="1:24" x14ac:dyDescent="0.25">
      <c r="A62" s="11" t="s">
        <v>1</v>
      </c>
      <c r="B62" s="11" t="s">
        <v>448</v>
      </c>
      <c r="F62" s="5" t="s">
        <v>1</v>
      </c>
      <c r="G62" s="15">
        <v>-5669</v>
      </c>
      <c r="H62" s="15" t="e">
        <f>-#REF!</f>
        <v>#REF!</v>
      </c>
      <c r="I62" s="5" t="s">
        <v>1</v>
      </c>
      <c r="J62" s="15">
        <v>-15917</v>
      </c>
      <c r="K62" s="15"/>
      <c r="L62" s="5" t="s">
        <v>1</v>
      </c>
      <c r="M62" s="16">
        <v>-15528.7</v>
      </c>
      <c r="N62" s="15"/>
      <c r="O62" s="5" t="s">
        <v>1</v>
      </c>
      <c r="P62" s="16">
        <v>-29851</v>
      </c>
      <c r="Q62" s="14"/>
      <c r="R62" s="5" t="s">
        <v>1</v>
      </c>
      <c r="S62" s="16">
        <v>-21502</v>
      </c>
      <c r="T62" s="12"/>
      <c r="U62" s="89"/>
      <c r="V62" s="46"/>
      <c r="W62" s="46" t="s">
        <v>453</v>
      </c>
      <c r="X62" s="14"/>
    </row>
    <row r="63" spans="1:24" x14ac:dyDescent="0.25">
      <c r="A63" s="3" t="s">
        <v>12</v>
      </c>
      <c r="B63" s="11" t="s">
        <v>449</v>
      </c>
      <c r="F63" s="5" t="s">
        <v>1</v>
      </c>
      <c r="G63" s="84">
        <v>-17153</v>
      </c>
      <c r="H63" s="15">
        <v>0</v>
      </c>
      <c r="I63" s="5" t="s">
        <v>1</v>
      </c>
      <c r="J63" s="15">
        <v>-72374</v>
      </c>
      <c r="K63" s="15"/>
      <c r="L63" s="5"/>
      <c r="M63" s="15"/>
      <c r="N63" s="15"/>
      <c r="O63" s="5"/>
      <c r="P63" s="15"/>
      <c r="Q63" s="14"/>
      <c r="R63" s="5"/>
      <c r="S63" s="15"/>
      <c r="T63" s="12"/>
      <c r="U63" s="89"/>
      <c r="V63" s="46"/>
      <c r="W63" s="46" t="s">
        <v>452</v>
      </c>
      <c r="X63" s="14"/>
    </row>
    <row r="64" spans="1:24" x14ac:dyDescent="0.25">
      <c r="G64" s="60"/>
      <c r="H64" s="35"/>
      <c r="J64" s="35"/>
      <c r="K64" s="1"/>
      <c r="M64" s="1"/>
      <c r="N64" s="1"/>
      <c r="P64" s="1"/>
      <c r="Q64" s="1"/>
      <c r="S64" s="1"/>
      <c r="T64" s="12"/>
      <c r="U64" s="89"/>
      <c r="V64" s="46"/>
      <c r="W64" s="46"/>
      <c r="X64" s="14"/>
    </row>
    <row r="65" spans="1:24" x14ac:dyDescent="0.25">
      <c r="B65" s="11" t="s">
        <v>450</v>
      </c>
      <c r="G65" s="18">
        <f>SUM(G11:G64)</f>
        <v>-236025</v>
      </c>
      <c r="H65" s="36" t="e">
        <f>SUM(H11:H64)</f>
        <v>#REF!</v>
      </c>
      <c r="J65" s="36">
        <f>SUM(J11:J64)</f>
        <v>1765750.6099999999</v>
      </c>
      <c r="K65" s="36"/>
      <c r="M65" s="36">
        <f>SUM(M11:M64)</f>
        <v>-90214.33</v>
      </c>
      <c r="N65" s="36"/>
      <c r="P65" s="36">
        <f>SUM(P11:P64)</f>
        <v>987916.44</v>
      </c>
      <c r="Q65" s="1"/>
      <c r="S65" s="36">
        <f>SUM(S11:S64)</f>
        <v>2491129</v>
      </c>
      <c r="T65" s="12"/>
      <c r="U65" s="89"/>
      <c r="V65" s="46"/>
      <c r="W65" s="46" t="s">
        <v>451</v>
      </c>
      <c r="X65" s="14"/>
    </row>
    <row r="66" spans="1:24" x14ac:dyDescent="0.25">
      <c r="A66" s="5"/>
      <c r="F66" s="5"/>
      <c r="G66" s="61" t="s">
        <v>33</v>
      </c>
      <c r="H66" s="37" t="s">
        <v>27</v>
      </c>
      <c r="I66" s="5"/>
      <c r="J66" s="37" t="s">
        <v>27</v>
      </c>
      <c r="K66" s="37"/>
      <c r="L66" s="5"/>
      <c r="M66" s="37" t="s">
        <v>27</v>
      </c>
      <c r="N66" s="37"/>
      <c r="O66" s="5"/>
      <c r="P66" s="37" t="s">
        <v>27</v>
      </c>
      <c r="Q66" s="1"/>
      <c r="R66" s="5"/>
      <c r="S66" s="37" t="s">
        <v>42</v>
      </c>
      <c r="T66" s="12" t="s">
        <v>42</v>
      </c>
      <c r="U66" s="89"/>
      <c r="V66" s="46"/>
      <c r="W66" s="46"/>
      <c r="X66" s="14"/>
    </row>
    <row r="67" spans="1:24" x14ac:dyDescent="0.25">
      <c r="A67" s="5"/>
      <c r="F67" s="5"/>
      <c r="G67" s="5"/>
      <c r="H67" s="1"/>
      <c r="I67" s="5"/>
      <c r="J67" s="1"/>
      <c r="K67" s="1"/>
      <c r="L67" s="5"/>
      <c r="M67" s="1"/>
      <c r="N67" s="1"/>
      <c r="O67" s="5"/>
      <c r="P67" s="1"/>
      <c r="Q67" s="1"/>
      <c r="R67" s="5"/>
      <c r="S67" s="1"/>
      <c r="T67" s="13"/>
      <c r="U67" s="89"/>
      <c r="V67" s="46"/>
      <c r="W67" s="46"/>
      <c r="X67" s="14"/>
    </row>
    <row r="68" spans="1:24" ht="13.5" customHeight="1" x14ac:dyDescent="0.25">
      <c r="C68" s="32" t="s">
        <v>42</v>
      </c>
      <c r="F68" s="5"/>
      <c r="G68" s="38"/>
      <c r="H68" s="38" t="e">
        <f>#REF!*H66</f>
        <v>#REF!</v>
      </c>
      <c r="I68" s="5"/>
      <c r="J68" s="38" t="e">
        <f>#REF!*J66</f>
        <v>#REF!</v>
      </c>
      <c r="K68" s="38"/>
      <c r="L68" s="5"/>
      <c r="M68" s="38" t="e">
        <f>#REF!*M66</f>
        <v>#REF!</v>
      </c>
      <c r="N68" s="38"/>
      <c r="O68" s="5"/>
      <c r="P68" s="38" t="e">
        <f>#REF!*P66</f>
        <v>#REF!</v>
      </c>
      <c r="Q68" s="14"/>
      <c r="R68" s="5"/>
      <c r="S68" s="38" t="e">
        <f>#REF!*S66</f>
        <v>#REF!</v>
      </c>
      <c r="T68" s="12"/>
      <c r="U68" s="89"/>
      <c r="V68" s="46"/>
      <c r="W68" s="46"/>
      <c r="X68" s="14"/>
    </row>
    <row r="69" spans="1:24" ht="12.75" customHeight="1" x14ac:dyDescent="0.25">
      <c r="A69" s="3"/>
      <c r="B69" s="32"/>
      <c r="F69" s="5"/>
      <c r="G69" s="5"/>
      <c r="H69" s="2"/>
      <c r="I69" s="5"/>
      <c r="J69" s="2"/>
      <c r="K69" s="1"/>
      <c r="L69" s="5"/>
      <c r="M69" s="2"/>
      <c r="N69" s="1"/>
      <c r="O69" s="5"/>
      <c r="P69" s="1"/>
      <c r="Q69" s="1"/>
      <c r="R69" s="5"/>
      <c r="S69" s="1"/>
      <c r="T69" s="13"/>
      <c r="U69" s="89"/>
      <c r="V69" s="46"/>
      <c r="W69" s="46"/>
      <c r="X69" s="14"/>
    </row>
    <row r="70" spans="1:24" x14ac:dyDescent="0.25">
      <c r="F70" s="5"/>
      <c r="G70" s="5"/>
      <c r="H70" s="15"/>
      <c r="I70" s="5"/>
      <c r="J70" s="15"/>
      <c r="K70" s="15"/>
      <c r="L70" s="5"/>
      <c r="M70" s="15"/>
      <c r="N70" s="15"/>
      <c r="O70" s="5"/>
      <c r="P70" s="15"/>
      <c r="Q70" s="14"/>
      <c r="R70" s="5"/>
      <c r="S70" s="15"/>
      <c r="T70" s="39"/>
      <c r="U70" s="92"/>
      <c r="V70" s="46"/>
      <c r="W70" s="46"/>
      <c r="X70" s="14"/>
    </row>
    <row r="71" spans="1:24" ht="12.75" customHeight="1" x14ac:dyDescent="0.25">
      <c r="H71" s="14"/>
      <c r="J71" s="14"/>
      <c r="K71" s="14"/>
      <c r="M71" s="14"/>
      <c r="N71" s="14"/>
      <c r="P71" s="14"/>
      <c r="Q71" s="14"/>
      <c r="S71" s="14"/>
      <c r="T71" s="13"/>
      <c r="U71" s="89"/>
      <c r="V71" s="46"/>
      <c r="W71" s="46"/>
      <c r="X71" s="14"/>
    </row>
    <row r="72" spans="1:24" x14ac:dyDescent="0.25">
      <c r="C72" s="59"/>
      <c r="F72" s="5"/>
      <c r="G72" s="59"/>
      <c r="H72" s="14" t="e">
        <f>+H58+H52+H49+H47+H45+#REF!+H39+H37+H31+H24+H20+H17+H15+H13</f>
        <v>#REF!</v>
      </c>
      <c r="J72" s="14"/>
      <c r="K72" s="14"/>
      <c r="M72" s="14"/>
      <c r="N72" s="14"/>
      <c r="P72" s="14"/>
      <c r="Q72" s="14"/>
      <c r="S72" s="14"/>
      <c r="T72" s="12"/>
      <c r="U72" s="89"/>
      <c r="V72" s="46"/>
      <c r="W72" s="46"/>
      <c r="X72" s="14"/>
    </row>
    <row r="73" spans="1:24" x14ac:dyDescent="0.25">
      <c r="F73" s="5"/>
      <c r="G73" s="65"/>
      <c r="H73" s="1" t="e">
        <f>+#REF!+H62+H61+H57+H54+#REF!+H35+H41+#REF!</f>
        <v>#REF!</v>
      </c>
      <c r="J73" s="1"/>
      <c r="K73" s="1"/>
      <c r="M73" s="1"/>
      <c r="N73" s="1"/>
      <c r="P73" s="1"/>
      <c r="Q73" s="1"/>
      <c r="S73" s="1"/>
      <c r="T73" s="12"/>
      <c r="U73" s="89"/>
      <c r="V73" s="46"/>
      <c r="W73" s="46"/>
      <c r="X73" s="14"/>
    </row>
    <row r="74" spans="1:24" x14ac:dyDescent="0.25">
      <c r="F74" s="5"/>
      <c r="G74" s="5"/>
      <c r="H74" s="40" t="e">
        <f>+H72+H73</f>
        <v>#REF!</v>
      </c>
      <c r="I74" s="5"/>
      <c r="J74" s="40"/>
      <c r="K74" s="40"/>
      <c r="L74" s="5"/>
      <c r="M74" s="40"/>
      <c r="N74" s="40"/>
      <c r="O74" s="5"/>
      <c r="P74" s="40"/>
      <c r="Q74" s="1"/>
      <c r="R74" s="5"/>
      <c r="S74" s="40"/>
      <c r="T74" s="12"/>
      <c r="U74" s="89"/>
      <c r="V74" s="46"/>
      <c r="W74" s="46"/>
      <c r="X74" s="14"/>
    </row>
    <row r="75" spans="1:24" x14ac:dyDescent="0.25">
      <c r="H75" s="14" t="e">
        <f>+H74+H11</f>
        <v>#REF!</v>
      </c>
      <c r="J75" s="14"/>
      <c r="K75" s="14"/>
      <c r="M75" s="14"/>
      <c r="N75" s="14"/>
      <c r="P75" s="14"/>
      <c r="Q75" s="1"/>
      <c r="S75" s="14"/>
      <c r="T75" s="12"/>
      <c r="U75" s="89"/>
      <c r="V75" s="46"/>
      <c r="W75" s="46"/>
      <c r="X75" s="14"/>
    </row>
    <row r="76" spans="1:24" ht="12.75" customHeight="1" x14ac:dyDescent="0.25">
      <c r="F76" s="5"/>
      <c r="G76" s="5"/>
      <c r="H76" s="41"/>
      <c r="I76" s="5"/>
      <c r="J76" s="41"/>
      <c r="K76" s="41"/>
      <c r="L76" s="5"/>
      <c r="M76" s="41"/>
      <c r="N76" s="41"/>
      <c r="O76" s="5"/>
      <c r="P76" s="41"/>
      <c r="Q76" s="42"/>
      <c r="R76" s="5"/>
      <c r="S76" s="41"/>
      <c r="T76" s="13"/>
      <c r="U76" s="89"/>
      <c r="V76" s="46"/>
      <c r="W76" s="46"/>
      <c r="X76" s="14"/>
    </row>
    <row r="77" spans="1:24" x14ac:dyDescent="0.25">
      <c r="H77" s="14"/>
      <c r="J77" s="14"/>
      <c r="K77" s="14"/>
      <c r="M77" s="14"/>
      <c r="N77" s="14"/>
      <c r="P77" s="14"/>
      <c r="Q77" s="1"/>
      <c r="S77" s="14"/>
      <c r="T77" s="13"/>
      <c r="U77" s="89"/>
      <c r="V77" s="46"/>
      <c r="W77" s="46"/>
      <c r="X77" s="14"/>
    </row>
    <row r="78" spans="1:24" x14ac:dyDescent="0.25">
      <c r="F78" s="5"/>
      <c r="G78" s="5"/>
      <c r="H78" s="43"/>
      <c r="I78" s="5"/>
      <c r="J78" s="43"/>
      <c r="K78" s="43"/>
      <c r="L78" s="5"/>
      <c r="M78" s="43"/>
      <c r="N78" s="43"/>
      <c r="O78" s="5"/>
      <c r="P78" s="43"/>
      <c r="Q78" s="1"/>
      <c r="R78" s="5"/>
      <c r="S78" s="43"/>
      <c r="T78" s="13"/>
      <c r="U78" s="89"/>
      <c r="V78" s="46"/>
      <c r="W78" s="46"/>
      <c r="X78" s="14"/>
    </row>
    <row r="79" spans="1:24" ht="12.75" customHeight="1" x14ac:dyDescent="0.25">
      <c r="H79" s="14"/>
      <c r="J79" s="14"/>
      <c r="K79" s="14"/>
      <c r="M79" s="14"/>
      <c r="N79" s="14"/>
      <c r="P79" s="14"/>
      <c r="Q79" s="14"/>
      <c r="S79" s="14"/>
      <c r="T79" s="13"/>
      <c r="U79" s="89"/>
      <c r="V79" s="46"/>
      <c r="W79" s="46"/>
      <c r="X79" s="14"/>
    </row>
    <row r="80" spans="1:24" ht="15.6" x14ac:dyDescent="0.3">
      <c r="A80" s="44"/>
      <c r="B80" s="45"/>
      <c r="C80" s="24" t="s">
        <v>28</v>
      </c>
      <c r="D80" s="24" t="s">
        <v>29</v>
      </c>
      <c r="E80" s="24"/>
      <c r="F80" s="25"/>
      <c r="G80" s="25" t="s">
        <v>428</v>
      </c>
      <c r="H80" s="26" t="str">
        <f>H2</f>
        <v>31.12.2014</v>
      </c>
      <c r="I80" s="25"/>
      <c r="J80" s="26" t="str">
        <f>J2</f>
        <v>31.12.2013</v>
      </c>
      <c r="K80" s="26"/>
      <c r="L80" s="25"/>
      <c r="M80" s="26" t="str">
        <f>M2</f>
        <v>31.12.2012</v>
      </c>
      <c r="N80" s="26"/>
      <c r="O80" s="25"/>
      <c r="P80" s="26" t="str">
        <f>P2</f>
        <v>31.12.11</v>
      </c>
      <c r="Q80" s="26"/>
      <c r="R80" s="25"/>
      <c r="S80" s="26" t="s">
        <v>42</v>
      </c>
      <c r="T80" s="12"/>
      <c r="U80" s="89"/>
      <c r="V80" s="46"/>
      <c r="W80" s="46"/>
      <c r="X80" s="14"/>
    </row>
    <row r="81" spans="1:24" ht="12.75" customHeight="1" x14ac:dyDescent="0.25">
      <c r="K81" s="6">
        <f>+J82</f>
        <v>1272182</v>
      </c>
      <c r="T81" s="13"/>
      <c r="U81" s="89"/>
      <c r="V81" s="46"/>
      <c r="W81" s="46"/>
      <c r="X81" s="14"/>
    </row>
    <row r="82" spans="1:24" x14ac:dyDescent="0.25">
      <c r="A82" s="11" t="s">
        <v>0</v>
      </c>
      <c r="B82" s="11" t="s">
        <v>454</v>
      </c>
      <c r="F82" s="5" t="s">
        <v>1</v>
      </c>
      <c r="G82" s="6">
        <v>-241678</v>
      </c>
      <c r="H82" s="6">
        <v>1134637</v>
      </c>
      <c r="I82" s="5" t="s">
        <v>0</v>
      </c>
      <c r="J82" s="6">
        <v>1272182</v>
      </c>
      <c r="K82" s="6">
        <f>SUM(J93:J100)</f>
        <v>6289802.8300000001</v>
      </c>
      <c r="L82" s="5" t="s">
        <v>0</v>
      </c>
      <c r="M82" s="6">
        <v>-465819.63</v>
      </c>
      <c r="N82" s="6"/>
      <c r="O82" s="5" t="s">
        <v>0</v>
      </c>
      <c r="P82" s="6">
        <v>718441</v>
      </c>
      <c r="Q82" s="1"/>
      <c r="R82" s="11" t="s">
        <v>0</v>
      </c>
      <c r="S82" s="1">
        <v>2001384</v>
      </c>
      <c r="T82" s="12"/>
      <c r="U82" s="89"/>
      <c r="V82" s="46" t="s">
        <v>455</v>
      </c>
      <c r="W82" s="46"/>
      <c r="X82" s="14"/>
    </row>
    <row r="83" spans="1:24" ht="12.75" customHeight="1" x14ac:dyDescent="0.25">
      <c r="G83" s="6"/>
      <c r="H83" s="1"/>
      <c r="J83" s="1"/>
      <c r="K83" s="1" t="e">
        <f>+K84-K81-K82</f>
        <v>#REF!</v>
      </c>
      <c r="M83" s="1"/>
      <c r="N83" s="1"/>
      <c r="P83" s="1"/>
      <c r="Q83" s="1"/>
      <c r="S83" s="1"/>
      <c r="T83" s="13"/>
      <c r="U83" s="89"/>
      <c r="V83" s="46"/>
      <c r="W83" s="46"/>
      <c r="X83" s="14"/>
    </row>
    <row r="84" spans="1:24" x14ac:dyDescent="0.25">
      <c r="A84" s="5" t="s">
        <v>1</v>
      </c>
      <c r="B84" s="11" t="s">
        <v>447</v>
      </c>
      <c r="F84" s="5" t="s">
        <v>1</v>
      </c>
      <c r="G84" s="6">
        <v>-411058</v>
      </c>
      <c r="H84" s="4">
        <v>0</v>
      </c>
      <c r="I84" s="5" t="s">
        <v>1</v>
      </c>
      <c r="J84" s="4">
        <v>0</v>
      </c>
      <c r="K84" s="4" t="e">
        <f>+J125</f>
        <v>#REF!</v>
      </c>
      <c r="L84" s="5" t="s">
        <v>1</v>
      </c>
      <c r="M84" s="4">
        <v>0</v>
      </c>
      <c r="N84" s="4"/>
      <c r="O84" s="5" t="s">
        <v>1</v>
      </c>
      <c r="P84" s="4">
        <v>0</v>
      </c>
      <c r="Q84" s="1"/>
      <c r="R84" s="5" t="s">
        <v>1</v>
      </c>
      <c r="S84" s="4">
        <v>0</v>
      </c>
      <c r="T84" s="12"/>
      <c r="U84" s="194" t="s">
        <v>117</v>
      </c>
      <c r="V84" s="46"/>
      <c r="W84" s="46"/>
      <c r="X84" s="14"/>
    </row>
    <row r="85" spans="1:24" ht="12.75" customHeight="1" x14ac:dyDescent="0.25">
      <c r="A85" s="5"/>
      <c r="F85" s="5"/>
      <c r="G85" s="6"/>
      <c r="H85" s="1"/>
      <c r="I85" s="5"/>
      <c r="J85" s="1"/>
      <c r="K85" s="1"/>
      <c r="L85" s="5"/>
      <c r="M85" s="1"/>
      <c r="N85" s="1"/>
      <c r="O85" s="5"/>
      <c r="P85" s="1"/>
      <c r="Q85" s="1"/>
      <c r="R85" s="5"/>
      <c r="S85" s="1"/>
      <c r="T85" s="13"/>
      <c r="U85" s="89"/>
      <c r="V85" s="46" t="s">
        <v>407</v>
      </c>
      <c r="W85" s="46" t="s">
        <v>456</v>
      </c>
      <c r="X85" s="14"/>
    </row>
    <row r="86" spans="1:24" x14ac:dyDescent="0.25">
      <c r="A86" s="5"/>
      <c r="F86" s="5"/>
      <c r="G86" s="6"/>
      <c r="H86" s="1"/>
      <c r="I86" s="5"/>
      <c r="J86" s="1"/>
      <c r="K86" s="1"/>
      <c r="L86" s="5"/>
      <c r="M86" s="1"/>
      <c r="N86" s="1"/>
      <c r="O86" s="5"/>
      <c r="P86" s="1"/>
      <c r="Q86" s="1"/>
      <c r="R86" s="5"/>
      <c r="S86" s="1"/>
      <c r="T86" s="13"/>
      <c r="U86" s="89"/>
      <c r="V86" s="46"/>
      <c r="W86" s="46"/>
      <c r="X86" s="14"/>
    </row>
    <row r="87" spans="1:24" x14ac:dyDescent="0.25">
      <c r="A87" s="11" t="s">
        <v>0</v>
      </c>
      <c r="B87" s="11" t="s">
        <v>457</v>
      </c>
      <c r="F87" s="11" t="s">
        <v>0</v>
      </c>
      <c r="G87" s="6">
        <v>26099</v>
      </c>
      <c r="H87" s="1">
        <f>H13</f>
        <v>26099</v>
      </c>
      <c r="I87" s="11" t="s">
        <v>0</v>
      </c>
      <c r="J87" s="1">
        <f>J13</f>
        <v>26099</v>
      </c>
      <c r="K87" s="1"/>
      <c r="L87" s="11" t="s">
        <v>0</v>
      </c>
      <c r="M87" s="1">
        <f>M13</f>
        <v>26099</v>
      </c>
      <c r="N87" s="1"/>
      <c r="O87" s="11" t="s">
        <v>0</v>
      </c>
      <c r="P87" s="1">
        <f>P13</f>
        <v>26099</v>
      </c>
      <c r="Q87" s="1"/>
      <c r="R87" s="11" t="s">
        <v>0</v>
      </c>
      <c r="S87" s="1">
        <f>S13</f>
        <v>26099</v>
      </c>
      <c r="T87" s="46"/>
      <c r="U87" s="93" t="s">
        <v>299</v>
      </c>
      <c r="V87" s="46" t="s">
        <v>353</v>
      </c>
      <c r="W87" s="46" t="s">
        <v>421</v>
      </c>
      <c r="X87" s="14"/>
    </row>
    <row r="88" spans="1:24" x14ac:dyDescent="0.25">
      <c r="G88" s="6"/>
      <c r="H88" s="1"/>
      <c r="J88" s="1"/>
      <c r="K88" s="1"/>
      <c r="M88" s="1"/>
      <c r="N88" s="1"/>
      <c r="P88" s="1"/>
      <c r="Q88" s="1"/>
      <c r="S88" s="1"/>
      <c r="T88" s="47"/>
      <c r="U88" s="94"/>
      <c r="V88" s="46"/>
      <c r="W88" s="46" t="s">
        <v>42</v>
      </c>
      <c r="X88" s="14"/>
    </row>
    <row r="89" spans="1:24" x14ac:dyDescent="0.25">
      <c r="A89" s="5" t="s">
        <v>0</v>
      </c>
      <c r="B89" s="11" t="s">
        <v>458</v>
      </c>
      <c r="F89" s="5" t="s">
        <v>0</v>
      </c>
      <c r="G89" s="6">
        <v>319659</v>
      </c>
      <c r="H89" s="1">
        <f>H15</f>
        <v>319659</v>
      </c>
      <c r="I89" s="5" t="s">
        <v>0</v>
      </c>
      <c r="J89" s="1">
        <f>J15</f>
        <v>319659</v>
      </c>
      <c r="K89" s="1"/>
      <c r="L89" s="5" t="s">
        <v>0</v>
      </c>
      <c r="M89" s="1">
        <f>M15</f>
        <v>319659</v>
      </c>
      <c r="N89" s="1"/>
      <c r="O89" s="5" t="s">
        <v>0</v>
      </c>
      <c r="P89" s="1">
        <f>P15</f>
        <v>319659</v>
      </c>
      <c r="Q89" s="1"/>
      <c r="R89" s="5" t="s">
        <v>0</v>
      </c>
      <c r="S89" s="1">
        <f>S15</f>
        <v>319659</v>
      </c>
      <c r="T89" s="48"/>
      <c r="U89" s="93" t="s">
        <v>47</v>
      </c>
      <c r="V89" s="46" t="s">
        <v>353</v>
      </c>
      <c r="W89" s="46" t="s">
        <v>421</v>
      </c>
      <c r="X89" s="14"/>
    </row>
    <row r="90" spans="1:24" ht="12.75" customHeight="1" x14ac:dyDescent="0.25">
      <c r="A90" s="5"/>
      <c r="F90" s="5"/>
      <c r="G90" s="6"/>
      <c r="H90" s="1"/>
      <c r="I90" s="5"/>
      <c r="J90" s="1"/>
      <c r="K90" s="1"/>
      <c r="L90" s="5"/>
      <c r="M90" s="1"/>
      <c r="N90" s="1"/>
      <c r="O90" s="5"/>
      <c r="P90" s="1"/>
      <c r="Q90" s="1"/>
      <c r="R90" s="5"/>
      <c r="S90" s="1"/>
      <c r="T90" s="48"/>
      <c r="U90" s="93"/>
      <c r="V90" s="46"/>
      <c r="W90" s="46"/>
      <c r="X90" s="14"/>
    </row>
    <row r="91" spans="1:24" x14ac:dyDescent="0.25">
      <c r="A91" s="5" t="s">
        <v>0</v>
      </c>
      <c r="B91" s="11" t="s">
        <v>459</v>
      </c>
      <c r="F91" s="5" t="s">
        <v>0</v>
      </c>
      <c r="G91" s="6">
        <v>957200</v>
      </c>
      <c r="H91" s="1">
        <f>H17</f>
        <v>957200</v>
      </c>
      <c r="I91" s="5" t="s">
        <v>0</v>
      </c>
      <c r="J91" s="1">
        <f>J17</f>
        <v>957200</v>
      </c>
      <c r="K91" s="1"/>
      <c r="L91" s="5" t="s">
        <v>0</v>
      </c>
      <c r="M91" s="1">
        <f>M17</f>
        <v>957200</v>
      </c>
      <c r="N91" s="1"/>
      <c r="O91" s="5" t="s">
        <v>0</v>
      </c>
      <c r="P91" s="1">
        <f>P17</f>
        <v>957200</v>
      </c>
      <c r="Q91" s="1"/>
      <c r="R91" s="5" t="s">
        <v>0</v>
      </c>
      <c r="S91" s="1">
        <f>S17</f>
        <v>957200</v>
      </c>
      <c r="T91" s="48"/>
      <c r="U91" s="93" t="s">
        <v>47</v>
      </c>
      <c r="V91" s="46" t="s">
        <v>353</v>
      </c>
      <c r="W91" s="46" t="s">
        <v>421</v>
      </c>
      <c r="X91" s="14"/>
    </row>
    <row r="92" spans="1:24" x14ac:dyDescent="0.25">
      <c r="A92" s="5"/>
      <c r="F92" s="5"/>
      <c r="G92" s="6"/>
      <c r="H92" s="1"/>
      <c r="I92" s="5"/>
      <c r="J92" s="1"/>
      <c r="K92" s="1"/>
      <c r="L92" s="5"/>
      <c r="M92" s="1"/>
      <c r="N92" s="1"/>
      <c r="O92" s="5"/>
      <c r="P92" s="1"/>
      <c r="Q92" s="1"/>
      <c r="R92" s="5"/>
      <c r="S92" s="1"/>
      <c r="T92" s="48"/>
      <c r="U92" s="95"/>
      <c r="V92" s="46"/>
      <c r="W92" s="46"/>
      <c r="X92" s="14"/>
    </row>
    <row r="93" spans="1:24" ht="12.75" customHeight="1" x14ac:dyDescent="0.25">
      <c r="A93" s="11" t="s">
        <v>0</v>
      </c>
      <c r="B93" s="11" t="s">
        <v>30</v>
      </c>
      <c r="D93" s="11" t="s">
        <v>31</v>
      </c>
      <c r="F93" s="11" t="s">
        <v>0</v>
      </c>
      <c r="G93" s="6">
        <v>9613851</v>
      </c>
      <c r="H93" s="1">
        <v>8688271</v>
      </c>
      <c r="I93" s="11" t="s">
        <v>0</v>
      </c>
      <c r="J93" s="1">
        <v>7894092.0999999996</v>
      </c>
      <c r="K93" s="1"/>
      <c r="L93" s="11" t="s">
        <v>0</v>
      </c>
      <c r="M93" s="1">
        <v>7433996.8600000003</v>
      </c>
      <c r="N93" s="1"/>
      <c r="O93" s="11" t="s">
        <v>0</v>
      </c>
      <c r="P93" s="1">
        <v>7506459.2400000002</v>
      </c>
      <c r="Q93" s="1"/>
      <c r="R93" s="11" t="s">
        <v>0</v>
      </c>
      <c r="S93" s="1">
        <v>7291328</v>
      </c>
      <c r="T93" s="48"/>
      <c r="U93" s="96">
        <v>40220</v>
      </c>
      <c r="V93" s="46" t="s">
        <v>406</v>
      </c>
      <c r="W93" s="46"/>
      <c r="X93" s="14"/>
    </row>
    <row r="94" spans="1:24" x14ac:dyDescent="0.25">
      <c r="G94" s="6"/>
      <c r="H94" s="1"/>
      <c r="J94" s="1"/>
      <c r="K94" s="1"/>
      <c r="M94" s="1"/>
      <c r="N94" s="1"/>
      <c r="P94" s="1"/>
      <c r="Q94" s="1"/>
      <c r="S94" s="1"/>
      <c r="T94" s="48"/>
      <c r="U94" s="95"/>
      <c r="V94" s="46"/>
      <c r="W94" s="46"/>
      <c r="X94" s="14"/>
    </row>
    <row r="95" spans="1:24" x14ac:dyDescent="0.25">
      <c r="A95" s="11" t="s">
        <v>1</v>
      </c>
      <c r="B95" s="32" t="s">
        <v>32</v>
      </c>
      <c r="F95" s="11" t="s">
        <v>1</v>
      </c>
      <c r="G95" s="6">
        <v>-72419</v>
      </c>
      <c r="H95" s="4">
        <v>-64587</v>
      </c>
      <c r="I95" s="11" t="s">
        <v>1</v>
      </c>
      <c r="J95" s="4">
        <v>-68927</v>
      </c>
      <c r="K95" s="4"/>
      <c r="L95" s="11" t="s">
        <v>1</v>
      </c>
      <c r="M95" s="4">
        <v>-63859</v>
      </c>
      <c r="N95" s="4"/>
      <c r="O95" s="11" t="s">
        <v>1</v>
      </c>
      <c r="P95" s="4">
        <v>-66521</v>
      </c>
      <c r="Q95" s="1"/>
      <c r="R95" s="11" t="s">
        <v>1</v>
      </c>
      <c r="S95" s="4">
        <v>-72419</v>
      </c>
      <c r="T95" s="48"/>
      <c r="U95" s="93" t="s">
        <v>60</v>
      </c>
      <c r="V95" s="46" t="s">
        <v>406</v>
      </c>
      <c r="W95" s="46" t="s">
        <v>422</v>
      </c>
      <c r="X95" s="14"/>
    </row>
    <row r="96" spans="1:24" x14ac:dyDescent="0.25">
      <c r="G96" s="6"/>
      <c r="H96" s="1"/>
      <c r="J96" s="1"/>
      <c r="K96" s="1"/>
      <c r="M96" s="1"/>
      <c r="N96" s="1"/>
      <c r="P96" s="1"/>
      <c r="Q96" s="1"/>
      <c r="S96" s="1"/>
      <c r="T96" s="13"/>
      <c r="U96" s="97"/>
      <c r="V96" s="46"/>
      <c r="W96" s="46"/>
      <c r="X96" s="14"/>
    </row>
    <row r="97" spans="1:24" x14ac:dyDescent="0.25">
      <c r="A97" s="5"/>
      <c r="B97" s="50"/>
      <c r="F97" s="5"/>
      <c r="G97" s="6"/>
      <c r="H97" s="1"/>
      <c r="I97" s="5"/>
      <c r="J97" s="1"/>
      <c r="K97" s="1"/>
      <c r="L97" s="5"/>
      <c r="M97" s="1"/>
      <c r="N97" s="1"/>
      <c r="O97" s="5"/>
      <c r="P97" s="1"/>
      <c r="Q97" s="1"/>
      <c r="R97" s="5"/>
      <c r="S97" s="1"/>
      <c r="T97" s="13"/>
      <c r="U97" s="96"/>
      <c r="V97" s="46"/>
      <c r="W97" s="46"/>
      <c r="X97" s="13"/>
    </row>
    <row r="98" spans="1:24" x14ac:dyDescent="0.25">
      <c r="A98" s="5" t="s">
        <v>1</v>
      </c>
      <c r="B98" s="50" t="s">
        <v>34</v>
      </c>
      <c r="F98" s="5" t="s">
        <v>1</v>
      </c>
      <c r="G98" s="6">
        <v>-1331950</v>
      </c>
      <c r="H98" s="17">
        <v>-843599.10999999905</v>
      </c>
      <c r="I98" s="5" t="s">
        <v>1</v>
      </c>
      <c r="J98" s="17">
        <v>-588849.14</v>
      </c>
      <c r="K98" s="17"/>
      <c r="L98" s="5" t="s">
        <v>1</v>
      </c>
      <c r="M98" s="17">
        <v>-622382</v>
      </c>
      <c r="N98" s="17"/>
      <c r="O98" s="5" t="s">
        <v>1</v>
      </c>
      <c r="P98" s="17">
        <v>-392846</v>
      </c>
      <c r="Q98" s="1"/>
      <c r="R98" s="5" t="s">
        <v>1</v>
      </c>
      <c r="S98" s="17">
        <v>-369438</v>
      </c>
      <c r="T98" s="13"/>
      <c r="U98" s="96">
        <v>40220</v>
      </c>
      <c r="V98" s="46" t="s">
        <v>406</v>
      </c>
      <c r="W98" s="46" t="s">
        <v>423</v>
      </c>
      <c r="X98" s="51"/>
    </row>
    <row r="99" spans="1:24" x14ac:dyDescent="0.25">
      <c r="G99" s="6"/>
      <c r="H99" s="8"/>
      <c r="J99" s="8"/>
      <c r="K99" s="8"/>
      <c r="M99" s="8"/>
      <c r="N99" s="8"/>
      <c r="P99" s="8"/>
      <c r="Q99" s="1"/>
      <c r="S99" s="8"/>
      <c r="T99" s="13"/>
      <c r="U99" s="96"/>
      <c r="V99" s="46"/>
      <c r="W99" s="46"/>
      <c r="X99" s="14"/>
    </row>
    <row r="100" spans="1:24" x14ac:dyDescent="0.25">
      <c r="A100" s="11" t="s">
        <v>0</v>
      </c>
      <c r="B100" s="50" t="s">
        <v>35</v>
      </c>
      <c r="F100" s="5" t="s">
        <v>1</v>
      </c>
      <c r="G100" s="6">
        <v>-1803922</v>
      </c>
      <c r="H100" s="17">
        <v>-1027468.26</v>
      </c>
      <c r="I100" s="5" t="s">
        <v>1</v>
      </c>
      <c r="J100" s="17">
        <v>-946513.13</v>
      </c>
      <c r="K100" s="17"/>
      <c r="L100" s="5" t="s">
        <v>1</v>
      </c>
      <c r="M100" s="17">
        <v>-990771</v>
      </c>
      <c r="N100" s="17"/>
      <c r="O100" s="5" t="s">
        <v>1</v>
      </c>
      <c r="P100" s="17">
        <v>-985007</v>
      </c>
      <c r="Q100" s="1"/>
      <c r="R100" s="5" t="s">
        <v>1</v>
      </c>
      <c r="S100" s="17">
        <v>-936036</v>
      </c>
      <c r="T100" s="13"/>
      <c r="U100" s="96">
        <v>40220</v>
      </c>
      <c r="V100" s="46" t="s">
        <v>406</v>
      </c>
      <c r="W100" s="46" t="s">
        <v>424</v>
      </c>
      <c r="X100" s="13"/>
    </row>
    <row r="101" spans="1:24" ht="12.75" customHeight="1" x14ac:dyDescent="0.25">
      <c r="B101" s="50"/>
      <c r="F101" s="5"/>
      <c r="G101" s="6"/>
      <c r="H101" s="17"/>
      <c r="I101" s="5"/>
      <c r="J101" s="17"/>
      <c r="K101" s="17"/>
      <c r="L101" s="5"/>
      <c r="M101" s="17"/>
      <c r="N101" s="17"/>
      <c r="O101" s="5"/>
      <c r="P101" s="17"/>
      <c r="Q101" s="1"/>
      <c r="R101" s="5"/>
      <c r="S101" s="17"/>
      <c r="T101" s="13"/>
      <c r="U101" s="96"/>
      <c r="V101" s="46"/>
      <c r="W101" s="46"/>
      <c r="X101" s="13"/>
    </row>
    <row r="102" spans="1:24" s="32" customFormat="1" x14ac:dyDescent="0.25">
      <c r="A102" s="98" t="s">
        <v>0</v>
      </c>
      <c r="B102" s="99" t="s">
        <v>460</v>
      </c>
      <c r="C102" s="98"/>
      <c r="D102" s="98"/>
      <c r="E102" s="98"/>
      <c r="F102" s="100" t="s">
        <v>0</v>
      </c>
      <c r="G102" s="101">
        <v>-5952943</v>
      </c>
      <c r="H102" s="102">
        <v>262400</v>
      </c>
      <c r="I102" s="103" t="s">
        <v>0</v>
      </c>
      <c r="J102" s="102">
        <f>27511.28+10225.9</f>
        <v>37737.18</v>
      </c>
      <c r="K102" s="17"/>
      <c r="L102" s="3"/>
      <c r="M102" s="17"/>
      <c r="N102" s="17"/>
      <c r="O102" s="3"/>
      <c r="P102" s="17"/>
      <c r="Q102" s="2"/>
      <c r="R102" s="3"/>
      <c r="S102" s="17"/>
      <c r="T102" s="104"/>
      <c r="U102" s="105">
        <v>40220</v>
      </c>
      <c r="V102" s="106" t="s">
        <v>406</v>
      </c>
      <c r="W102" s="106" t="s">
        <v>424</v>
      </c>
      <c r="X102" s="104"/>
    </row>
    <row r="103" spans="1:24" x14ac:dyDescent="0.25">
      <c r="G103" s="6"/>
      <c r="H103" s="1"/>
      <c r="J103" s="1"/>
      <c r="K103" s="1"/>
      <c r="M103" s="1"/>
      <c r="N103" s="1"/>
      <c r="P103" s="1"/>
      <c r="Q103" s="1"/>
      <c r="S103" s="1"/>
      <c r="T103" s="13"/>
      <c r="U103" s="89"/>
      <c r="V103" s="46"/>
      <c r="W103" s="46"/>
      <c r="X103" s="13"/>
    </row>
    <row r="104" spans="1:24" x14ac:dyDescent="0.25">
      <c r="A104" s="11" t="s">
        <v>0</v>
      </c>
      <c r="B104" s="11" t="s">
        <v>466</v>
      </c>
      <c r="F104" s="11" t="s">
        <v>0</v>
      </c>
      <c r="G104" s="6">
        <v>700</v>
      </c>
      <c r="H104" s="1" t="e">
        <f>+#REF!</f>
        <v>#REF!</v>
      </c>
      <c r="I104" s="11" t="s">
        <v>0</v>
      </c>
      <c r="J104" s="1" t="e">
        <f>+#REF!</f>
        <v>#REF!</v>
      </c>
      <c r="K104" s="1"/>
      <c r="L104" s="11" t="s">
        <v>0</v>
      </c>
      <c r="M104" s="1" t="e">
        <f>+#REF!</f>
        <v>#REF!</v>
      </c>
      <c r="N104" s="1"/>
      <c r="O104" s="11" t="s">
        <v>0</v>
      </c>
      <c r="P104" s="1">
        <v>1200</v>
      </c>
      <c r="Q104" s="1"/>
      <c r="R104" s="11" t="s">
        <v>0</v>
      </c>
      <c r="S104" s="1">
        <v>600</v>
      </c>
      <c r="T104" s="13"/>
      <c r="U104" s="89" t="s">
        <v>53</v>
      </c>
      <c r="V104" s="46" t="s">
        <v>403</v>
      </c>
      <c r="W104" s="46" t="s">
        <v>421</v>
      </c>
      <c r="X104" s="13"/>
    </row>
    <row r="105" spans="1:24" x14ac:dyDescent="0.25">
      <c r="A105" s="5"/>
      <c r="F105" s="5"/>
      <c r="G105" s="6"/>
      <c r="H105" s="1"/>
      <c r="I105" s="5"/>
      <c r="J105" s="1"/>
      <c r="K105" s="1"/>
      <c r="L105" s="5"/>
      <c r="M105" s="1"/>
      <c r="N105" s="1"/>
      <c r="O105" s="5"/>
      <c r="P105" s="1"/>
      <c r="Q105" s="1"/>
      <c r="R105" s="5"/>
      <c r="S105" s="1"/>
      <c r="T105" s="13"/>
      <c r="U105" s="89"/>
      <c r="V105" s="46"/>
      <c r="W105" s="46"/>
      <c r="X105" s="13"/>
    </row>
    <row r="106" spans="1:24" x14ac:dyDescent="0.25">
      <c r="A106" s="5" t="s">
        <v>0</v>
      </c>
      <c r="B106" s="32" t="s">
        <v>36</v>
      </c>
      <c r="F106" s="5" t="s">
        <v>0</v>
      </c>
      <c r="G106" s="6">
        <v>42818</v>
      </c>
      <c r="H106" s="1">
        <f>+H39</f>
        <v>43565</v>
      </c>
      <c r="I106" s="5" t="s">
        <v>0</v>
      </c>
      <c r="J106" s="1">
        <f>+J39</f>
        <v>42818</v>
      </c>
      <c r="K106" s="1"/>
      <c r="L106" s="5" t="s">
        <v>0</v>
      </c>
      <c r="M106" s="1">
        <f>+M39</f>
        <v>35797</v>
      </c>
      <c r="N106" s="1"/>
      <c r="O106" s="5" t="s">
        <v>0</v>
      </c>
      <c r="P106" s="1">
        <v>21752</v>
      </c>
      <c r="Q106" s="1"/>
      <c r="R106" s="5" t="s">
        <v>0</v>
      </c>
      <c r="S106" s="1">
        <v>21752</v>
      </c>
      <c r="T106" s="13"/>
      <c r="U106" s="89" t="s">
        <v>52</v>
      </c>
      <c r="V106" s="46" t="s">
        <v>403</v>
      </c>
      <c r="W106" s="46" t="s">
        <v>426</v>
      </c>
      <c r="X106" s="13"/>
    </row>
    <row r="107" spans="1:24" x14ac:dyDescent="0.25">
      <c r="G107" s="6"/>
      <c r="H107" s="1"/>
      <c r="J107" s="1"/>
      <c r="K107" s="1"/>
      <c r="M107" s="1"/>
      <c r="N107" s="1"/>
      <c r="P107" s="1"/>
      <c r="Q107" s="1"/>
      <c r="S107" s="1"/>
      <c r="T107" s="13"/>
      <c r="U107" s="89"/>
      <c r="V107" s="46"/>
      <c r="W107" s="46"/>
      <c r="X107" s="13"/>
    </row>
    <row r="108" spans="1:24" x14ac:dyDescent="0.25">
      <c r="A108" s="11" t="s">
        <v>0</v>
      </c>
      <c r="B108" s="11" t="s">
        <v>37</v>
      </c>
      <c r="F108" s="11" t="s">
        <v>0</v>
      </c>
      <c r="G108" s="6">
        <v>14844</v>
      </c>
      <c r="H108" s="11">
        <v>8978</v>
      </c>
      <c r="I108" s="11" t="s">
        <v>0</v>
      </c>
      <c r="J108" s="1">
        <v>7508</v>
      </c>
      <c r="K108" s="8"/>
      <c r="L108" s="11" t="s">
        <v>0</v>
      </c>
      <c r="M108" s="8">
        <v>7955</v>
      </c>
      <c r="N108" s="8"/>
      <c r="O108" s="11" t="s">
        <v>0</v>
      </c>
      <c r="P108" s="8">
        <v>11188</v>
      </c>
      <c r="Q108" s="1"/>
      <c r="R108" s="11" t="s">
        <v>0</v>
      </c>
      <c r="S108" s="8">
        <v>10068</v>
      </c>
      <c r="T108" s="13"/>
      <c r="U108" s="91">
        <v>402004020</v>
      </c>
      <c r="V108" s="46" t="s">
        <v>404</v>
      </c>
      <c r="W108" s="46" t="s">
        <v>425</v>
      </c>
      <c r="X108" s="13"/>
    </row>
    <row r="109" spans="1:24" x14ac:dyDescent="0.25">
      <c r="G109" s="6"/>
      <c r="H109" s="9"/>
      <c r="J109" s="9"/>
      <c r="K109" s="9"/>
      <c r="M109" s="9"/>
      <c r="N109" s="9"/>
      <c r="P109" s="9"/>
      <c r="Q109" s="1"/>
      <c r="S109" s="1"/>
      <c r="T109" s="13"/>
      <c r="U109" s="91" t="s">
        <v>42</v>
      </c>
      <c r="V109" s="46" t="s">
        <v>42</v>
      </c>
      <c r="W109" s="46"/>
      <c r="X109" s="13"/>
    </row>
    <row r="110" spans="1:24" x14ac:dyDescent="0.25">
      <c r="G110" s="6"/>
      <c r="H110" s="1"/>
      <c r="J110" s="1"/>
      <c r="K110" s="1"/>
      <c r="M110" s="1"/>
      <c r="N110" s="1"/>
      <c r="P110" s="1"/>
      <c r="Q110" s="1"/>
      <c r="S110" s="1"/>
      <c r="T110" s="13"/>
      <c r="U110" s="92"/>
      <c r="V110" s="46"/>
      <c r="W110" s="46"/>
      <c r="X110" s="14"/>
    </row>
    <row r="111" spans="1:24" x14ac:dyDescent="0.25">
      <c r="A111" s="11" t="s">
        <v>0</v>
      </c>
      <c r="B111" s="11" t="s">
        <v>13</v>
      </c>
      <c r="F111" s="11" t="s">
        <v>0</v>
      </c>
      <c r="G111" s="6">
        <v>23000</v>
      </c>
      <c r="H111" s="1">
        <f>H20</f>
        <v>9794</v>
      </c>
      <c r="I111" s="11" t="s">
        <v>0</v>
      </c>
      <c r="J111" s="1">
        <f>J20</f>
        <v>0</v>
      </c>
      <c r="K111" s="1"/>
      <c r="L111" s="11" t="s">
        <v>0</v>
      </c>
      <c r="M111" s="1">
        <f>M20</f>
        <v>0</v>
      </c>
      <c r="N111" s="1"/>
      <c r="O111" s="11" t="s">
        <v>0</v>
      </c>
      <c r="P111" s="1">
        <f>P20</f>
        <v>0</v>
      </c>
      <c r="Q111" s="1"/>
      <c r="R111" s="11" t="s">
        <v>0</v>
      </c>
      <c r="S111" s="1">
        <v>40795</v>
      </c>
      <c r="T111" s="13"/>
      <c r="U111" s="90">
        <v>402402010</v>
      </c>
      <c r="V111" s="46" t="s">
        <v>401</v>
      </c>
      <c r="W111" s="46"/>
      <c r="X111" s="14"/>
    </row>
    <row r="112" spans="1:24" x14ac:dyDescent="0.25">
      <c r="A112" s="5"/>
      <c r="F112" s="5"/>
      <c r="G112" s="6"/>
      <c r="H112" s="1"/>
      <c r="I112" s="5"/>
      <c r="J112" s="1"/>
      <c r="K112" s="1"/>
      <c r="L112" s="5"/>
      <c r="M112" s="1"/>
      <c r="N112" s="1"/>
      <c r="O112" s="5"/>
      <c r="P112" s="1"/>
      <c r="Q112" s="1"/>
      <c r="R112" s="5"/>
      <c r="S112" s="1"/>
      <c r="T112" s="13"/>
      <c r="U112" s="89"/>
      <c r="V112" s="46"/>
      <c r="W112" s="46"/>
      <c r="X112" s="14"/>
    </row>
    <row r="113" spans="1:24" x14ac:dyDescent="0.25">
      <c r="A113" s="5" t="s">
        <v>1</v>
      </c>
      <c r="B113" s="11" t="s">
        <v>14</v>
      </c>
      <c r="F113" s="5" t="s">
        <v>1</v>
      </c>
      <c r="G113" s="6">
        <f>+G22</f>
        <v>0</v>
      </c>
      <c r="H113" s="4">
        <f>H22</f>
        <v>0</v>
      </c>
      <c r="I113" s="5" t="s">
        <v>1</v>
      </c>
      <c r="J113" s="4">
        <f>J22</f>
        <v>-18402</v>
      </c>
      <c r="K113" s="4"/>
      <c r="L113" s="5" t="s">
        <v>1</v>
      </c>
      <c r="M113" s="4">
        <f>M22</f>
        <v>-25435</v>
      </c>
      <c r="N113" s="4"/>
      <c r="O113" s="5" t="s">
        <v>1</v>
      </c>
      <c r="P113" s="4">
        <f>P22</f>
        <v>-148021</v>
      </c>
      <c r="Q113" s="1"/>
      <c r="R113" s="5" t="s">
        <v>1</v>
      </c>
      <c r="S113" s="4">
        <v>0</v>
      </c>
      <c r="T113" s="13"/>
      <c r="U113" s="91" t="s">
        <v>42</v>
      </c>
      <c r="V113" s="46" t="s">
        <v>42</v>
      </c>
      <c r="W113" s="46" t="s">
        <v>42</v>
      </c>
      <c r="X113" s="14"/>
    </row>
    <row r="114" spans="1:24" x14ac:dyDescent="0.25">
      <c r="A114" s="5"/>
      <c r="F114" s="5"/>
      <c r="G114" s="6"/>
      <c r="H114" s="1"/>
      <c r="I114" s="5"/>
      <c r="J114" s="1"/>
      <c r="K114" s="1"/>
      <c r="L114" s="5"/>
      <c r="M114" s="1"/>
      <c r="N114" s="1"/>
      <c r="O114" s="5"/>
      <c r="P114" s="1"/>
      <c r="Q114" s="1"/>
      <c r="R114" s="5"/>
      <c r="S114" s="1"/>
      <c r="T114" s="13"/>
      <c r="U114" s="92"/>
      <c r="V114" s="46"/>
      <c r="W114" s="46"/>
      <c r="X114" s="14"/>
    </row>
    <row r="115" spans="1:24" x14ac:dyDescent="0.25">
      <c r="A115" s="5" t="s">
        <v>0</v>
      </c>
      <c r="B115" s="11" t="s">
        <v>38</v>
      </c>
      <c r="F115" s="5" t="s">
        <v>0</v>
      </c>
      <c r="G115" s="6">
        <v>99827</v>
      </c>
      <c r="H115" s="1">
        <f>H24</f>
        <v>30000</v>
      </c>
      <c r="I115" s="5" t="s">
        <v>0</v>
      </c>
      <c r="J115" s="1">
        <f>J24</f>
        <v>71000</v>
      </c>
      <c r="K115" s="1"/>
      <c r="L115" s="5" t="s">
        <v>0</v>
      </c>
      <c r="M115" s="1">
        <f>M24</f>
        <v>0</v>
      </c>
      <c r="N115" s="1"/>
      <c r="O115" s="5" t="s">
        <v>0</v>
      </c>
      <c r="P115" s="1">
        <f>P24</f>
        <v>0</v>
      </c>
      <c r="Q115" s="1"/>
      <c r="R115" s="5" t="s">
        <v>0</v>
      </c>
      <c r="S115" s="1">
        <v>32000</v>
      </c>
      <c r="T115" s="13"/>
      <c r="U115" s="91">
        <v>402401040</v>
      </c>
      <c r="V115" s="46" t="s">
        <v>401</v>
      </c>
      <c r="W115" s="46"/>
      <c r="X115" s="14"/>
    </row>
    <row r="116" spans="1:24" x14ac:dyDescent="0.25">
      <c r="A116" s="5"/>
      <c r="F116" s="5"/>
      <c r="G116" s="6"/>
      <c r="H116" s="1"/>
      <c r="I116" s="5"/>
      <c r="J116" s="1"/>
      <c r="K116" s="1"/>
      <c r="L116" s="5"/>
      <c r="M116" s="1"/>
      <c r="N116" s="1"/>
      <c r="O116" s="5"/>
      <c r="P116" s="1"/>
      <c r="Q116" s="1"/>
      <c r="R116" s="5"/>
      <c r="S116" s="1"/>
      <c r="T116" s="13"/>
      <c r="U116" s="92"/>
      <c r="V116" s="46"/>
      <c r="W116" s="46"/>
      <c r="X116" s="51"/>
    </row>
    <row r="117" spans="1:24" x14ac:dyDescent="0.25">
      <c r="A117" s="5" t="s">
        <v>1</v>
      </c>
      <c r="B117" s="11" t="s">
        <v>39</v>
      </c>
      <c r="F117" s="5" t="s">
        <v>1</v>
      </c>
      <c r="G117" s="6">
        <v>0</v>
      </c>
      <c r="H117" s="6">
        <f>+H26</f>
        <v>0</v>
      </c>
      <c r="I117" s="5" t="s">
        <v>1</v>
      </c>
      <c r="J117" s="6">
        <f>+J26</f>
        <v>0</v>
      </c>
      <c r="K117" s="6"/>
      <c r="L117" s="5" t="s">
        <v>1</v>
      </c>
      <c r="M117" s="6">
        <f>+M26</f>
        <v>-173000</v>
      </c>
      <c r="N117" s="6"/>
      <c r="O117" s="5" t="s">
        <v>1</v>
      </c>
      <c r="P117" s="6">
        <v>-33000</v>
      </c>
      <c r="Q117" s="1"/>
      <c r="R117" s="5"/>
      <c r="S117" s="1"/>
      <c r="T117" s="13"/>
      <c r="U117" s="92"/>
      <c r="V117" s="46"/>
      <c r="W117" s="46"/>
      <c r="X117" s="14"/>
    </row>
    <row r="118" spans="1:24" x14ac:dyDescent="0.25">
      <c r="A118" s="5"/>
      <c r="F118" s="5"/>
      <c r="G118" s="6"/>
      <c r="H118" s="1"/>
      <c r="I118" s="5"/>
      <c r="J118" s="1"/>
      <c r="K118" s="1"/>
      <c r="L118" s="5"/>
      <c r="M118" s="1"/>
      <c r="N118" s="1"/>
      <c r="O118" s="5"/>
      <c r="P118" s="1"/>
      <c r="Q118" s="1"/>
      <c r="R118" s="5"/>
      <c r="S118" s="1"/>
      <c r="T118" s="13"/>
      <c r="U118" s="92"/>
      <c r="V118" s="46"/>
      <c r="W118" s="46"/>
      <c r="X118" s="14"/>
    </row>
    <row r="119" spans="1:24" x14ac:dyDescent="0.25">
      <c r="A119" s="5" t="s">
        <v>0</v>
      </c>
      <c r="B119" s="11" t="s">
        <v>467</v>
      </c>
      <c r="F119" s="5" t="s">
        <v>0</v>
      </c>
      <c r="G119" s="6">
        <v>95990</v>
      </c>
      <c r="H119" s="1">
        <v>0</v>
      </c>
      <c r="I119" s="5" t="s">
        <v>0</v>
      </c>
      <c r="J119" s="1">
        <v>0</v>
      </c>
      <c r="K119" s="1"/>
      <c r="L119" s="5" t="s">
        <v>0</v>
      </c>
      <c r="M119" s="1">
        <v>0</v>
      </c>
      <c r="N119" s="1"/>
      <c r="O119" s="5" t="s">
        <v>0</v>
      </c>
      <c r="P119" s="1">
        <v>45557</v>
      </c>
      <c r="Q119" s="1"/>
      <c r="R119" s="5" t="s">
        <v>0</v>
      </c>
      <c r="S119" s="1">
        <v>47108</v>
      </c>
      <c r="T119" s="13"/>
      <c r="U119" s="89">
        <v>402401020</v>
      </c>
      <c r="V119" s="46" t="s">
        <v>461</v>
      </c>
      <c r="W119" s="46"/>
      <c r="X119" s="14"/>
    </row>
    <row r="120" spans="1:24" x14ac:dyDescent="0.25">
      <c r="G120" s="6"/>
      <c r="H120" s="1"/>
      <c r="J120" s="1"/>
      <c r="K120" s="1"/>
      <c r="M120" s="1"/>
      <c r="N120" s="1"/>
      <c r="P120" s="1"/>
      <c r="Q120" s="1"/>
      <c r="S120" s="1"/>
      <c r="T120" s="13"/>
      <c r="U120" s="89"/>
      <c r="V120" s="46"/>
      <c r="W120" s="46"/>
      <c r="X120" s="14"/>
    </row>
    <row r="121" spans="1:24" x14ac:dyDescent="0.25">
      <c r="A121" s="11" t="s">
        <v>0</v>
      </c>
      <c r="B121" s="11" t="s">
        <v>40</v>
      </c>
      <c r="F121" s="5" t="s">
        <v>0</v>
      </c>
      <c r="G121" s="6">
        <v>73574</v>
      </c>
      <c r="H121" s="1" t="e">
        <f>+#REF!</f>
        <v>#REF!</v>
      </c>
      <c r="I121" s="5" t="s">
        <v>0</v>
      </c>
      <c r="J121" s="1">
        <v>40222</v>
      </c>
      <c r="K121" s="1"/>
      <c r="L121" s="5" t="s">
        <v>0</v>
      </c>
      <c r="M121" s="1">
        <f>13535.36+10019.58+959.28</f>
        <v>24514.22</v>
      </c>
      <c r="N121" s="1"/>
      <c r="O121" s="5" t="s">
        <v>0</v>
      </c>
      <c r="P121" s="1">
        <v>15715</v>
      </c>
      <c r="Q121" s="1"/>
      <c r="R121" s="5" t="s">
        <v>0</v>
      </c>
      <c r="S121" s="1">
        <v>13498</v>
      </c>
      <c r="T121" s="13"/>
      <c r="U121" s="91">
        <v>40210</v>
      </c>
      <c r="V121" s="46" t="s">
        <v>408</v>
      </c>
      <c r="W121" s="46" t="s">
        <v>427</v>
      </c>
      <c r="X121" s="14"/>
    </row>
    <row r="122" spans="1:24" x14ac:dyDescent="0.25">
      <c r="G122" s="6"/>
      <c r="H122" s="1"/>
      <c r="J122" s="1"/>
      <c r="K122" s="1"/>
      <c r="M122" s="1"/>
      <c r="N122" s="1"/>
      <c r="P122" s="1"/>
      <c r="Q122" s="1"/>
      <c r="S122" s="1"/>
      <c r="T122" s="13"/>
      <c r="U122" s="89"/>
      <c r="V122" s="46"/>
      <c r="W122" s="46"/>
      <c r="X122" s="14"/>
    </row>
    <row r="123" spans="1:24" x14ac:dyDescent="0.25">
      <c r="G123" s="62"/>
      <c r="H123" s="35"/>
      <c r="J123" s="35"/>
      <c r="K123" s="14"/>
      <c r="M123" s="35"/>
      <c r="N123" s="14"/>
      <c r="P123" s="35"/>
      <c r="Q123" s="1"/>
      <c r="S123" s="35"/>
      <c r="T123" s="13"/>
      <c r="U123" s="89"/>
      <c r="V123" s="46"/>
      <c r="W123" s="46"/>
      <c r="X123" s="14"/>
    </row>
    <row r="124" spans="1:24" x14ac:dyDescent="0.25">
      <c r="A124" s="5"/>
      <c r="F124" s="5"/>
      <c r="G124" s="6"/>
      <c r="H124" s="1"/>
      <c r="I124" s="5"/>
      <c r="J124" s="1"/>
      <c r="K124" s="1"/>
      <c r="L124" s="5"/>
      <c r="M124" s="1"/>
      <c r="N124" s="1"/>
      <c r="O124" s="5"/>
      <c r="P124" s="1"/>
      <c r="Q124" s="1"/>
      <c r="R124" s="5"/>
      <c r="S124" s="1"/>
      <c r="T124" s="13"/>
      <c r="U124" s="89"/>
      <c r="V124" s="46"/>
      <c r="W124" s="46"/>
      <c r="X124" s="14"/>
    </row>
    <row r="125" spans="1:24" x14ac:dyDescent="0.25">
      <c r="B125" s="11" t="s">
        <v>464</v>
      </c>
      <c r="G125" s="6">
        <f>SUM(G82:G124)</f>
        <v>1453592</v>
      </c>
      <c r="H125" s="1" t="e">
        <f>SUM(H82:H123)</f>
        <v>#REF!</v>
      </c>
      <c r="J125" s="1" t="e">
        <f>SUM(J82:J123)</f>
        <v>#REF!</v>
      </c>
      <c r="K125" s="1"/>
      <c r="M125" s="1" t="e">
        <f>SUM(M72:M124)</f>
        <v>#REF!</v>
      </c>
      <c r="N125" s="1"/>
      <c r="P125" s="1">
        <f>SUM(P72:P124)</f>
        <v>7997875.2400000002</v>
      </c>
      <c r="Q125" s="1"/>
      <c r="S125" s="1">
        <f>SUM(S72:S124)</f>
        <v>9383598</v>
      </c>
      <c r="T125" s="13"/>
      <c r="U125" s="89"/>
      <c r="V125" s="46"/>
      <c r="W125" s="46" t="s">
        <v>465</v>
      </c>
      <c r="X125" s="14"/>
    </row>
    <row r="126" spans="1:24" x14ac:dyDescent="0.25">
      <c r="A126" s="5"/>
      <c r="F126" s="5"/>
      <c r="G126" s="6"/>
      <c r="H126" s="1"/>
      <c r="I126" s="5"/>
      <c r="J126" s="1"/>
      <c r="K126" s="1"/>
      <c r="L126" s="5"/>
      <c r="M126" s="1"/>
      <c r="N126" s="1"/>
      <c r="O126" s="5"/>
      <c r="P126" s="1"/>
      <c r="Q126" s="1"/>
      <c r="R126" s="5"/>
      <c r="S126" s="1"/>
      <c r="T126" s="13"/>
      <c r="U126" s="89"/>
      <c r="V126" s="46"/>
      <c r="W126" s="46"/>
      <c r="X126" s="14"/>
    </row>
    <row r="127" spans="1:24" x14ac:dyDescent="0.25">
      <c r="G127" s="63" t="s">
        <v>41</v>
      </c>
      <c r="H127" s="52" t="s">
        <v>41</v>
      </c>
      <c r="J127" s="52" t="s">
        <v>41</v>
      </c>
      <c r="K127" s="52"/>
      <c r="M127" s="52" t="s">
        <v>41</v>
      </c>
      <c r="N127" s="52"/>
      <c r="P127" s="52" t="s">
        <v>41</v>
      </c>
      <c r="Q127" s="53"/>
      <c r="S127" s="52" t="s">
        <v>42</v>
      </c>
      <c r="T127" s="13" t="s">
        <v>42</v>
      </c>
      <c r="U127" s="89"/>
      <c r="V127" s="46"/>
      <c r="W127" s="46"/>
      <c r="X127" s="14"/>
    </row>
    <row r="128" spans="1:24" x14ac:dyDescent="0.25">
      <c r="A128" s="5"/>
      <c r="F128" s="5"/>
      <c r="G128" s="6"/>
      <c r="H128" s="1"/>
      <c r="I128" s="5"/>
      <c r="J128" s="1"/>
      <c r="K128" s="1"/>
      <c r="L128" s="5"/>
      <c r="M128" s="1"/>
      <c r="N128" s="1"/>
      <c r="O128" s="5"/>
      <c r="P128" s="1"/>
      <c r="Q128" s="1"/>
      <c r="R128" s="5"/>
      <c r="S128" s="1"/>
      <c r="T128" s="13"/>
      <c r="U128" s="89"/>
      <c r="V128" s="46"/>
      <c r="W128" s="46"/>
      <c r="X128" s="14"/>
    </row>
    <row r="129" spans="1:24" x14ac:dyDescent="0.25">
      <c r="A129" s="5"/>
      <c r="C129" s="32" t="s">
        <v>462</v>
      </c>
      <c r="F129" s="5"/>
      <c r="G129" s="64">
        <f>G125*G127</f>
        <v>56690.088000000003</v>
      </c>
      <c r="H129" s="54" t="e">
        <f>H125*H127</f>
        <v>#REF!</v>
      </c>
      <c r="I129" s="5"/>
      <c r="J129" s="54" t="e">
        <f>J125*J127</f>
        <v>#REF!</v>
      </c>
      <c r="K129" s="54"/>
      <c r="L129" s="5"/>
      <c r="M129" s="54" t="e">
        <f>M125*M127</f>
        <v>#REF!</v>
      </c>
      <c r="N129" s="54"/>
      <c r="O129" s="5"/>
      <c r="P129" s="54">
        <f>P125*P127</f>
        <v>311917.13436000003</v>
      </c>
      <c r="Q129" s="1"/>
      <c r="R129" s="5"/>
      <c r="S129" s="54" t="e">
        <f>S125*S127</f>
        <v>#VALUE!</v>
      </c>
      <c r="T129" s="13"/>
      <c r="U129" s="91">
        <v>402004020</v>
      </c>
      <c r="V129" s="46" t="s">
        <v>434</v>
      </c>
      <c r="W129" s="46" t="s">
        <v>463</v>
      </c>
      <c r="X129" s="14"/>
    </row>
    <row r="130" spans="1:24" x14ac:dyDescent="0.25">
      <c r="A130" s="5"/>
      <c r="F130" s="5"/>
      <c r="G130" s="6"/>
      <c r="H130" s="1"/>
      <c r="I130" s="5"/>
      <c r="J130" s="1"/>
      <c r="K130" s="1"/>
      <c r="L130" s="5"/>
      <c r="M130" s="1"/>
      <c r="N130" s="1"/>
      <c r="O130" s="5"/>
      <c r="P130" s="1"/>
      <c r="Q130" s="1"/>
      <c r="R130" s="5"/>
      <c r="S130" s="1"/>
      <c r="T130" s="13"/>
      <c r="U130" s="89"/>
      <c r="V130" s="46"/>
      <c r="W130" s="46"/>
      <c r="X130" s="14"/>
    </row>
    <row r="131" spans="1:24" x14ac:dyDescent="0.25">
      <c r="A131" s="5"/>
      <c r="F131" s="5"/>
      <c r="G131" s="6"/>
      <c r="H131" s="54"/>
      <c r="I131" s="5"/>
      <c r="J131" s="54"/>
      <c r="K131" s="54"/>
      <c r="L131" s="5"/>
      <c r="M131" s="54"/>
      <c r="N131" s="54"/>
      <c r="O131" s="5"/>
      <c r="P131" s="54"/>
      <c r="Q131" s="1"/>
      <c r="R131" s="5"/>
      <c r="S131" s="54"/>
      <c r="T131" s="13"/>
      <c r="U131" s="92"/>
      <c r="V131" s="46"/>
      <c r="W131" s="46"/>
      <c r="X131" s="14"/>
    </row>
    <row r="132" spans="1:24" x14ac:dyDescent="0.25">
      <c r="A132" s="5"/>
      <c r="F132" s="5"/>
      <c r="G132" s="6"/>
      <c r="H132" s="1"/>
      <c r="I132" s="5"/>
      <c r="J132" s="1"/>
      <c r="K132" s="1"/>
      <c r="L132" s="5"/>
      <c r="M132" s="1"/>
      <c r="N132" s="1"/>
      <c r="O132" s="5"/>
      <c r="P132" s="1"/>
      <c r="Q132" s="1"/>
      <c r="R132" s="5"/>
      <c r="S132" s="1"/>
      <c r="T132" s="13"/>
      <c r="U132" s="89"/>
      <c r="V132" s="46"/>
      <c r="W132" s="46"/>
      <c r="X132" s="14"/>
    </row>
    <row r="133" spans="1:24" x14ac:dyDescent="0.25">
      <c r="A133" s="5"/>
      <c r="F133" s="5"/>
      <c r="G133" s="64" t="s">
        <v>42</v>
      </c>
      <c r="H133" s="54" t="e">
        <f>+H129+H68</f>
        <v>#REF!</v>
      </c>
      <c r="I133" s="5"/>
      <c r="J133" s="54" t="e">
        <f>+J129+J68</f>
        <v>#REF!</v>
      </c>
      <c r="K133" s="54"/>
      <c r="L133" s="5"/>
      <c r="M133" s="54"/>
      <c r="N133" s="54"/>
      <c r="O133" s="5"/>
      <c r="P133" s="54"/>
      <c r="Q133" s="1"/>
      <c r="R133" s="5"/>
      <c r="S133" s="54"/>
      <c r="T133" s="13"/>
      <c r="U133" s="89"/>
      <c r="V133" s="46"/>
      <c r="W133" s="46"/>
      <c r="X133" s="14"/>
    </row>
    <row r="134" spans="1:24" x14ac:dyDescent="0.25">
      <c r="A134" s="5"/>
      <c r="F134" s="5"/>
      <c r="G134" s="6"/>
      <c r="H134" s="1"/>
      <c r="I134" s="5"/>
      <c r="J134" s="1"/>
      <c r="K134" s="1"/>
      <c r="L134" s="5"/>
      <c r="M134" s="1"/>
      <c r="N134" s="1"/>
      <c r="O134" s="5"/>
      <c r="P134" s="1"/>
      <c r="Q134" s="1"/>
      <c r="R134" s="5"/>
      <c r="S134" s="1"/>
      <c r="T134" s="13"/>
      <c r="U134" s="89"/>
      <c r="V134" s="46"/>
      <c r="W134" s="46"/>
      <c r="X134" s="14"/>
    </row>
    <row r="135" spans="1:24" x14ac:dyDescent="0.25">
      <c r="H135" s="1"/>
      <c r="J135" s="1"/>
      <c r="K135" s="1"/>
      <c r="M135" s="1"/>
      <c r="N135" s="1"/>
      <c r="P135" s="1"/>
      <c r="Q135" s="1"/>
      <c r="S135" s="1"/>
      <c r="T135" s="13"/>
      <c r="U135" s="92"/>
      <c r="V135" s="46"/>
      <c r="W135" s="46"/>
      <c r="X135" s="14"/>
    </row>
    <row r="136" spans="1:24" x14ac:dyDescent="0.25">
      <c r="A136" s="5"/>
      <c r="F136" s="5"/>
      <c r="G136" s="5"/>
      <c r="H136" s="1"/>
      <c r="I136" s="5"/>
      <c r="J136" s="1"/>
      <c r="K136" s="1"/>
      <c r="L136" s="5"/>
      <c r="M136" s="1"/>
      <c r="N136" s="1"/>
      <c r="O136" s="5"/>
      <c r="P136" s="1"/>
      <c r="Q136" s="1"/>
      <c r="R136" s="5"/>
      <c r="S136" s="1"/>
      <c r="T136" s="13"/>
      <c r="U136" s="89"/>
      <c r="V136" s="46"/>
      <c r="W136" s="46"/>
      <c r="X136" s="14"/>
    </row>
    <row r="137" spans="1:24" x14ac:dyDescent="0.25">
      <c r="H137" s="52">
        <f>+H82</f>
        <v>1134637</v>
      </c>
      <c r="J137" s="52"/>
      <c r="K137" s="52"/>
      <c r="M137" s="52"/>
      <c r="N137" s="52"/>
      <c r="P137" s="52"/>
      <c r="Q137" s="53"/>
      <c r="S137" s="52"/>
      <c r="T137" s="13"/>
      <c r="U137" s="92"/>
      <c r="V137" s="46"/>
      <c r="W137" s="46"/>
      <c r="X137" s="14"/>
    </row>
    <row r="138" spans="1:24" x14ac:dyDescent="0.25">
      <c r="A138" s="5"/>
      <c r="F138" s="5"/>
      <c r="G138" s="5"/>
      <c r="H138" s="1">
        <f>+H93+H102</f>
        <v>8950671</v>
      </c>
      <c r="I138" s="5"/>
      <c r="J138" s="1"/>
      <c r="K138" s="1"/>
      <c r="L138" s="5"/>
      <c r="M138" s="1"/>
      <c r="N138" s="1"/>
      <c r="O138" s="5"/>
      <c r="P138" s="1"/>
      <c r="Q138" s="1"/>
      <c r="R138" s="5"/>
      <c r="S138" s="1"/>
      <c r="T138" s="13"/>
      <c r="U138" s="89"/>
      <c r="V138" s="46"/>
      <c r="W138" s="46"/>
      <c r="X138" s="14"/>
    </row>
    <row r="139" spans="1:24" x14ac:dyDescent="0.25">
      <c r="A139" s="5"/>
      <c r="F139" s="5"/>
      <c r="G139" s="5"/>
      <c r="H139" s="1" t="e">
        <f>+H95+#REF!+#REF!+H98+H100+#REF!</f>
        <v>#REF!</v>
      </c>
      <c r="I139" s="5"/>
      <c r="J139" s="54"/>
      <c r="K139" s="54"/>
      <c r="L139" s="5"/>
      <c r="M139" s="54"/>
      <c r="N139" s="54"/>
      <c r="O139" s="5"/>
      <c r="P139" s="54"/>
      <c r="Q139" s="1"/>
      <c r="R139" s="5"/>
      <c r="S139" s="54"/>
      <c r="T139" s="13"/>
      <c r="U139" s="89"/>
      <c r="V139" s="46"/>
      <c r="W139" s="46"/>
      <c r="X139" s="14"/>
    </row>
    <row r="140" spans="1:24" x14ac:dyDescent="0.25">
      <c r="A140" s="5"/>
      <c r="F140" s="5"/>
      <c r="G140" s="5"/>
      <c r="H140" s="1" t="e">
        <f>+H141-H137-H138-H139</f>
        <v>#REF!</v>
      </c>
      <c r="I140" s="5"/>
      <c r="J140" s="1"/>
      <c r="K140" s="1"/>
      <c r="L140" s="5"/>
      <c r="M140" s="1"/>
      <c r="N140" s="1"/>
      <c r="O140" s="5"/>
      <c r="P140" s="1"/>
      <c r="Q140" s="1"/>
      <c r="R140" s="5"/>
      <c r="S140" s="1"/>
      <c r="T140" s="13"/>
      <c r="U140" s="89"/>
      <c r="V140" s="46"/>
      <c r="W140" s="46"/>
      <c r="X140" s="14"/>
    </row>
    <row r="141" spans="1:24" x14ac:dyDescent="0.25">
      <c r="H141" s="1" t="e">
        <f>+H125</f>
        <v>#REF!</v>
      </c>
      <c r="J141" s="1"/>
      <c r="K141" s="1"/>
      <c r="M141" s="1"/>
      <c r="N141" s="1"/>
      <c r="P141" s="1"/>
      <c r="Q141" s="1"/>
      <c r="S141" s="1"/>
      <c r="T141" s="13"/>
      <c r="U141" s="89"/>
      <c r="V141" s="46"/>
      <c r="W141" s="46"/>
      <c r="X141" s="14"/>
    </row>
    <row r="142" spans="1:24" x14ac:dyDescent="0.25">
      <c r="A142" s="5"/>
      <c r="F142" s="5"/>
      <c r="G142" s="5"/>
      <c r="H142" s="1"/>
      <c r="I142" s="5"/>
      <c r="J142" s="1"/>
      <c r="K142" s="1"/>
      <c r="L142" s="5"/>
      <c r="M142" s="1"/>
      <c r="N142" s="1"/>
      <c r="O142" s="5"/>
      <c r="P142" s="1"/>
      <c r="Q142" s="1"/>
      <c r="R142" s="5"/>
      <c r="S142" s="1"/>
      <c r="T142" s="13"/>
      <c r="U142" s="89"/>
      <c r="V142" s="46"/>
      <c r="W142" s="46"/>
      <c r="X142" s="14"/>
    </row>
    <row r="143" spans="1:24" x14ac:dyDescent="0.25">
      <c r="H143" s="1"/>
      <c r="J143" s="1"/>
      <c r="K143" s="1"/>
      <c r="M143" s="1"/>
      <c r="N143" s="1"/>
      <c r="P143" s="1"/>
      <c r="Q143" s="1"/>
      <c r="S143" s="1"/>
      <c r="T143" s="13"/>
      <c r="U143" s="89"/>
      <c r="V143" s="46"/>
      <c r="W143" s="46"/>
      <c r="X143" s="14"/>
    </row>
    <row r="144" spans="1:24" x14ac:dyDescent="0.25">
      <c r="H144" s="52"/>
      <c r="J144" s="52"/>
      <c r="K144" s="52"/>
      <c r="M144" s="52"/>
      <c r="N144" s="52"/>
      <c r="P144" s="52"/>
      <c r="Q144" s="53"/>
      <c r="S144" s="52"/>
      <c r="T144" s="13"/>
      <c r="U144" s="89"/>
      <c r="V144" s="46"/>
      <c r="W144" s="46"/>
      <c r="X144" s="14"/>
    </row>
    <row r="145" spans="1:24" x14ac:dyDescent="0.25">
      <c r="A145" s="5"/>
      <c r="F145" s="5"/>
      <c r="G145" s="5"/>
      <c r="H145" s="1"/>
      <c r="I145" s="5"/>
      <c r="J145" s="1"/>
      <c r="K145" s="1"/>
      <c r="L145" s="5"/>
      <c r="M145" s="1"/>
      <c r="N145" s="1"/>
      <c r="O145" s="5"/>
      <c r="P145" s="1"/>
      <c r="Q145" s="1"/>
      <c r="R145" s="5"/>
      <c r="S145" s="1"/>
      <c r="T145" s="13"/>
      <c r="U145" s="70"/>
      <c r="V145" s="46"/>
      <c r="W145" s="46"/>
      <c r="X145" s="14"/>
    </row>
    <row r="146" spans="1:24" x14ac:dyDescent="0.25">
      <c r="A146" s="5"/>
      <c r="F146" s="5"/>
      <c r="G146" s="5"/>
      <c r="H146" s="54"/>
      <c r="I146" s="5"/>
      <c r="J146" s="54"/>
      <c r="K146" s="54"/>
      <c r="L146" s="5"/>
      <c r="M146" s="54"/>
      <c r="N146" s="54"/>
      <c r="O146" s="5"/>
      <c r="P146" s="54"/>
      <c r="Q146" s="1"/>
      <c r="R146" s="5"/>
      <c r="S146" s="54"/>
      <c r="T146" s="13"/>
      <c r="U146" s="70"/>
      <c r="V146" s="46"/>
      <c r="W146" s="46"/>
      <c r="X146" s="14"/>
    </row>
    <row r="147" spans="1:24" x14ac:dyDescent="0.25">
      <c r="A147" s="5"/>
      <c r="F147" s="5"/>
      <c r="G147" s="5"/>
      <c r="H147" s="1"/>
      <c r="I147" s="5"/>
      <c r="J147" s="1"/>
      <c r="K147" s="1"/>
      <c r="L147" s="5"/>
      <c r="M147" s="1"/>
      <c r="N147" s="1"/>
      <c r="O147" s="5"/>
      <c r="P147" s="1"/>
      <c r="Q147" s="1"/>
      <c r="R147" s="5"/>
      <c r="S147" s="1"/>
      <c r="T147" s="13"/>
      <c r="U147" s="70"/>
      <c r="V147" s="46"/>
      <c r="W147" s="46"/>
      <c r="X147" s="14"/>
    </row>
    <row r="148" spans="1:24" x14ac:dyDescent="0.25">
      <c r="H148" s="1"/>
      <c r="J148" s="1"/>
      <c r="K148" s="1"/>
      <c r="M148" s="1"/>
      <c r="N148" s="1"/>
      <c r="P148" s="1"/>
      <c r="Q148" s="1"/>
      <c r="S148" s="1"/>
      <c r="T148" s="13"/>
      <c r="U148" s="70"/>
      <c r="V148" s="46"/>
      <c r="W148" s="46"/>
      <c r="X148" s="14"/>
    </row>
    <row r="149" spans="1:24" x14ac:dyDescent="0.25">
      <c r="A149" s="5"/>
      <c r="F149" s="5"/>
      <c r="G149" s="5"/>
      <c r="H149" s="1"/>
      <c r="I149" s="5"/>
      <c r="J149" s="1"/>
      <c r="K149" s="1"/>
      <c r="L149" s="5"/>
      <c r="M149" s="1"/>
      <c r="N149" s="1"/>
      <c r="O149" s="5"/>
      <c r="P149" s="1"/>
      <c r="Q149" s="1"/>
      <c r="R149" s="5"/>
      <c r="S149" s="1"/>
      <c r="T149" s="13"/>
      <c r="U149" s="70"/>
      <c r="V149" s="46"/>
      <c r="W149" s="46"/>
      <c r="X149" s="14"/>
    </row>
    <row r="150" spans="1:24" x14ac:dyDescent="0.25">
      <c r="H150" s="1"/>
      <c r="J150" s="1"/>
      <c r="K150" s="1"/>
      <c r="M150" s="1"/>
      <c r="N150" s="1"/>
      <c r="P150" s="1"/>
      <c r="Q150" s="1"/>
      <c r="S150" s="1"/>
      <c r="T150" s="13"/>
      <c r="U150" s="70"/>
      <c r="V150" s="46"/>
      <c r="W150" s="46"/>
      <c r="X150" s="14"/>
    </row>
    <row r="151" spans="1:24" x14ac:dyDescent="0.25">
      <c r="H151" s="1"/>
      <c r="J151" s="1"/>
      <c r="K151" s="1"/>
      <c r="M151" s="1"/>
      <c r="N151" s="1"/>
      <c r="P151" s="1"/>
      <c r="Q151" s="1"/>
      <c r="S151" s="1"/>
      <c r="T151" s="13"/>
      <c r="U151" s="70"/>
      <c r="V151" s="46"/>
      <c r="W151" s="46"/>
      <c r="X151" s="14"/>
    </row>
    <row r="152" spans="1:24" x14ac:dyDescent="0.25">
      <c r="H152" s="1"/>
      <c r="J152" s="1"/>
      <c r="K152" s="1"/>
      <c r="M152" s="1"/>
      <c r="N152" s="1"/>
      <c r="P152" s="1"/>
      <c r="Q152" s="1"/>
      <c r="S152" s="1"/>
      <c r="T152" s="13"/>
      <c r="U152" s="70"/>
      <c r="V152" s="46"/>
      <c r="W152" s="46"/>
      <c r="X152" s="14"/>
    </row>
    <row r="153" spans="1:24" x14ac:dyDescent="0.25">
      <c r="A153" s="5"/>
      <c r="F153" s="5"/>
      <c r="G153" s="5"/>
      <c r="H153" s="1"/>
      <c r="I153" s="5"/>
      <c r="J153" s="1"/>
      <c r="K153" s="1"/>
      <c r="L153" s="5"/>
      <c r="M153" s="1"/>
      <c r="N153" s="1"/>
      <c r="O153" s="5"/>
      <c r="P153" s="1"/>
      <c r="Q153" s="1"/>
      <c r="R153" s="5"/>
      <c r="S153" s="1"/>
      <c r="T153" s="13"/>
      <c r="U153" s="70"/>
      <c r="V153" s="46"/>
      <c r="W153" s="46"/>
      <c r="X153" s="14"/>
    </row>
    <row r="154" spans="1:24" x14ac:dyDescent="0.25">
      <c r="H154" s="1"/>
      <c r="J154" s="1"/>
      <c r="K154" s="1"/>
      <c r="M154" s="1"/>
      <c r="N154" s="1"/>
      <c r="P154" s="1"/>
      <c r="Q154" s="1"/>
      <c r="S154" s="1"/>
      <c r="T154" s="13"/>
      <c r="U154" s="70"/>
      <c r="V154" s="46"/>
      <c r="W154" s="46"/>
      <c r="X154" s="14"/>
    </row>
    <row r="155" spans="1:24" x14ac:dyDescent="0.25">
      <c r="A155" s="5"/>
      <c r="B155" s="55"/>
      <c r="C155" s="55"/>
      <c r="D155" s="55"/>
      <c r="E155" s="55"/>
      <c r="F155" s="55"/>
      <c r="G155" s="55"/>
      <c r="H155" s="14"/>
      <c r="I155" s="55"/>
      <c r="J155" s="14"/>
      <c r="K155" s="14"/>
      <c r="L155" s="55"/>
      <c r="M155" s="14"/>
      <c r="N155" s="14"/>
      <c r="O155" s="55"/>
      <c r="P155" s="14"/>
      <c r="Q155" s="14"/>
      <c r="R155" s="55"/>
      <c r="S155" s="14"/>
      <c r="T155" s="13"/>
      <c r="U155" s="70"/>
      <c r="V155" s="46"/>
      <c r="W155" s="46"/>
      <c r="X155" s="14"/>
    </row>
    <row r="156" spans="1:24" x14ac:dyDescent="0.25">
      <c r="F156" s="5"/>
      <c r="G156" s="5"/>
      <c r="H156" s="14"/>
      <c r="I156" s="5"/>
      <c r="J156" s="14"/>
      <c r="K156" s="14"/>
      <c r="L156" s="5"/>
      <c r="M156" s="14"/>
      <c r="N156" s="14"/>
      <c r="O156" s="5"/>
      <c r="P156" s="14"/>
      <c r="Q156" s="14"/>
      <c r="R156" s="5"/>
      <c r="S156" s="14"/>
      <c r="T156" s="13"/>
      <c r="U156" s="70"/>
      <c r="V156" s="46"/>
      <c r="W156" s="46"/>
      <c r="X156" s="14"/>
    </row>
    <row r="157" spans="1:24" x14ac:dyDescent="0.25">
      <c r="H157" s="14"/>
      <c r="J157" s="14"/>
      <c r="K157" s="14"/>
      <c r="M157" s="14"/>
      <c r="N157" s="14"/>
      <c r="P157" s="14"/>
      <c r="Q157" s="14"/>
      <c r="S157" s="14"/>
      <c r="T157" s="13"/>
      <c r="U157" s="70"/>
      <c r="V157" s="46"/>
      <c r="W157" s="46"/>
      <c r="X157" s="14"/>
    </row>
    <row r="158" spans="1:24" x14ac:dyDescent="0.25">
      <c r="H158" s="1"/>
      <c r="J158" s="1"/>
      <c r="K158" s="1"/>
      <c r="M158" s="1"/>
      <c r="N158" s="1"/>
      <c r="P158" s="1"/>
      <c r="Q158" s="1"/>
      <c r="S158" s="1"/>
      <c r="T158" s="13"/>
      <c r="U158" s="70"/>
      <c r="V158" s="46"/>
      <c r="W158" s="46"/>
      <c r="X158" s="14"/>
    </row>
    <row r="159" spans="1:24" x14ac:dyDescent="0.25">
      <c r="A159" s="5"/>
      <c r="B159" s="55"/>
      <c r="C159" s="55"/>
      <c r="D159" s="55"/>
      <c r="E159" s="55"/>
      <c r="F159" s="55"/>
      <c r="G159" s="55"/>
      <c r="H159" s="14"/>
      <c r="I159" s="55"/>
      <c r="J159" s="14"/>
      <c r="K159" s="14"/>
      <c r="L159" s="55"/>
      <c r="M159" s="14"/>
      <c r="N159" s="14"/>
      <c r="O159" s="55"/>
      <c r="P159" s="14"/>
      <c r="Q159" s="14"/>
      <c r="R159" s="55"/>
      <c r="S159" s="14"/>
      <c r="T159" s="13"/>
      <c r="U159" s="70"/>
      <c r="V159" s="46"/>
      <c r="W159" s="46"/>
      <c r="X159" s="14"/>
    </row>
    <row r="160" spans="1:24" x14ac:dyDescent="0.25">
      <c r="F160" s="5"/>
      <c r="G160" s="5"/>
      <c r="H160" s="14"/>
      <c r="I160" s="5"/>
      <c r="J160" s="14"/>
      <c r="K160" s="14"/>
      <c r="L160" s="5"/>
      <c r="M160" s="14"/>
      <c r="N160" s="14"/>
      <c r="O160" s="5"/>
      <c r="P160" s="14"/>
      <c r="Q160" s="14"/>
      <c r="R160" s="5"/>
      <c r="S160" s="14"/>
      <c r="T160" s="13"/>
      <c r="U160" s="70"/>
      <c r="V160" s="46"/>
      <c r="W160" s="46"/>
      <c r="X160" s="14"/>
    </row>
    <row r="161" spans="1:24" x14ac:dyDescent="0.25">
      <c r="H161" s="1"/>
      <c r="J161" s="1"/>
      <c r="K161" s="1"/>
      <c r="M161" s="1"/>
      <c r="N161" s="1"/>
      <c r="P161" s="1"/>
      <c r="Q161" s="1"/>
      <c r="S161" s="1"/>
      <c r="T161" s="13"/>
      <c r="U161" s="70"/>
      <c r="V161" s="46"/>
      <c r="W161" s="46"/>
      <c r="X161" s="14"/>
    </row>
    <row r="162" spans="1:24" x14ac:dyDescent="0.25">
      <c r="H162" s="1"/>
      <c r="J162" s="1"/>
      <c r="K162" s="1"/>
      <c r="M162" s="1"/>
      <c r="N162" s="1"/>
      <c r="P162" s="1"/>
      <c r="Q162" s="1"/>
      <c r="S162" s="1"/>
      <c r="T162" s="13"/>
      <c r="U162" s="70"/>
      <c r="V162" s="46"/>
      <c r="W162" s="46"/>
      <c r="X162" s="14"/>
    </row>
    <row r="163" spans="1:24" x14ac:dyDescent="0.25">
      <c r="H163" s="1"/>
      <c r="J163" s="1"/>
      <c r="K163" s="1"/>
      <c r="M163" s="1"/>
      <c r="N163" s="1"/>
      <c r="P163" s="1"/>
      <c r="Q163" s="1"/>
      <c r="S163" s="1"/>
      <c r="T163" s="13"/>
      <c r="U163" s="70"/>
      <c r="V163" s="46"/>
      <c r="W163" s="46"/>
      <c r="X163" s="14"/>
    </row>
    <row r="164" spans="1:24" x14ac:dyDescent="0.25">
      <c r="H164" s="1"/>
      <c r="J164" s="1"/>
      <c r="K164" s="1"/>
      <c r="M164" s="1"/>
      <c r="N164" s="1"/>
      <c r="P164" s="1"/>
      <c r="Q164" s="1"/>
      <c r="S164" s="1"/>
      <c r="T164" s="13"/>
      <c r="U164" s="70"/>
      <c r="V164" s="46"/>
      <c r="W164" s="46"/>
      <c r="X164" s="14"/>
    </row>
    <row r="165" spans="1:24" x14ac:dyDescent="0.25">
      <c r="A165" s="5"/>
      <c r="F165" s="12"/>
      <c r="G165" s="12"/>
      <c r="H165" s="14"/>
      <c r="I165" s="12"/>
      <c r="J165" s="14"/>
      <c r="K165" s="14"/>
      <c r="L165" s="12"/>
      <c r="M165" s="14"/>
      <c r="N165" s="14"/>
      <c r="O165" s="12"/>
      <c r="P165" s="14"/>
      <c r="Q165" s="14"/>
      <c r="R165" s="12"/>
      <c r="S165" s="14"/>
      <c r="T165" s="13"/>
      <c r="U165" s="70"/>
      <c r="V165" s="46"/>
      <c r="W165" s="46"/>
      <c r="X165" s="14"/>
    </row>
    <row r="166" spans="1:24" ht="12.75" customHeight="1" x14ac:dyDescent="0.25">
      <c r="F166" s="13"/>
      <c r="G166" s="13"/>
      <c r="H166" s="14"/>
      <c r="I166" s="13"/>
      <c r="J166" s="14"/>
      <c r="K166" s="14"/>
      <c r="L166" s="13"/>
      <c r="M166" s="14"/>
      <c r="N166" s="14"/>
      <c r="O166" s="13"/>
      <c r="P166" s="14"/>
      <c r="Q166" s="14"/>
      <c r="R166" s="13"/>
      <c r="S166" s="14"/>
      <c r="T166" s="13"/>
      <c r="U166" s="70"/>
      <c r="V166" s="46"/>
      <c r="W166" s="46"/>
      <c r="X166" s="14"/>
    </row>
    <row r="167" spans="1:24" x14ac:dyDescent="0.25">
      <c r="F167" s="13"/>
      <c r="G167" s="13"/>
      <c r="H167" s="14"/>
      <c r="I167" s="13"/>
      <c r="J167" s="14"/>
      <c r="K167" s="14"/>
      <c r="L167" s="13"/>
      <c r="M167" s="14"/>
      <c r="N167" s="14"/>
      <c r="O167" s="13"/>
      <c r="P167" s="14"/>
      <c r="Q167" s="14"/>
      <c r="R167" s="13"/>
      <c r="S167" s="14"/>
      <c r="T167" s="13"/>
      <c r="U167" s="70"/>
      <c r="V167" s="46"/>
      <c r="W167" s="46"/>
      <c r="X167" s="14"/>
    </row>
    <row r="168" spans="1:24" ht="12.75" customHeight="1" x14ac:dyDescent="0.25">
      <c r="H168" s="52"/>
      <c r="J168" s="52"/>
      <c r="K168" s="52"/>
      <c r="M168" s="52"/>
      <c r="N168" s="52"/>
      <c r="P168" s="52"/>
      <c r="Q168" s="52"/>
      <c r="S168" s="52"/>
      <c r="T168" s="13"/>
      <c r="U168" s="70"/>
      <c r="V168" s="46"/>
      <c r="W168" s="46"/>
      <c r="X168" s="14"/>
    </row>
    <row r="169" spans="1:24" x14ac:dyDescent="0.25">
      <c r="H169" s="1"/>
      <c r="J169" s="1"/>
      <c r="K169" s="1"/>
      <c r="M169" s="1"/>
      <c r="N169" s="1"/>
      <c r="P169" s="1"/>
      <c r="Q169" s="1"/>
      <c r="S169" s="1"/>
      <c r="T169" s="13"/>
      <c r="U169" s="70"/>
      <c r="V169" s="46"/>
      <c r="W169" s="46"/>
      <c r="X169" s="14"/>
    </row>
    <row r="170" spans="1:24" x14ac:dyDescent="0.25">
      <c r="H170" s="42"/>
      <c r="J170" s="42"/>
      <c r="K170" s="42"/>
      <c r="M170" s="42"/>
      <c r="N170" s="42"/>
      <c r="P170" s="42"/>
      <c r="Q170" s="42"/>
      <c r="S170" s="42"/>
      <c r="T170" s="13"/>
      <c r="U170" s="70"/>
      <c r="V170" s="46"/>
      <c r="W170" s="46"/>
      <c r="X170" s="14"/>
    </row>
    <row r="171" spans="1:24" x14ac:dyDescent="0.25">
      <c r="A171" s="13"/>
      <c r="B171" s="13"/>
      <c r="C171" s="13"/>
      <c r="D171" s="13"/>
      <c r="E171" s="13"/>
      <c r="F171" s="13"/>
      <c r="G171" s="13"/>
      <c r="H171" s="14"/>
      <c r="I171" s="13"/>
      <c r="J171" s="14"/>
      <c r="K171" s="14"/>
      <c r="L171" s="13"/>
      <c r="M171" s="14"/>
      <c r="N171" s="14"/>
      <c r="O171" s="13"/>
      <c r="P171" s="14"/>
      <c r="Q171" s="14"/>
      <c r="R171" s="13"/>
      <c r="S171" s="14"/>
      <c r="T171" s="13"/>
      <c r="U171" s="70"/>
      <c r="V171" s="46"/>
      <c r="W171" s="46"/>
      <c r="X171" s="14"/>
    </row>
    <row r="172" spans="1:24" ht="12.75" customHeight="1" x14ac:dyDescent="0.25">
      <c r="A172" s="13"/>
      <c r="B172" s="13"/>
      <c r="C172" s="13"/>
      <c r="D172" s="13"/>
      <c r="E172" s="13"/>
      <c r="F172" s="13"/>
      <c r="G172" s="13"/>
      <c r="H172" s="14"/>
      <c r="I172" s="13"/>
      <c r="J172" s="14"/>
      <c r="K172" s="14"/>
      <c r="L172" s="13"/>
      <c r="M172" s="14"/>
      <c r="N172" s="14"/>
      <c r="O172" s="13"/>
      <c r="P172" s="14"/>
      <c r="Q172" s="14"/>
      <c r="R172" s="13"/>
      <c r="S172" s="14"/>
      <c r="T172" s="13"/>
      <c r="U172" s="70"/>
      <c r="V172" s="46"/>
      <c r="W172" s="46"/>
      <c r="X172" s="14"/>
    </row>
    <row r="173" spans="1:24" x14ac:dyDescent="0.25">
      <c r="A173" s="12"/>
      <c r="B173" s="13"/>
      <c r="C173" s="13"/>
      <c r="D173" s="13"/>
      <c r="E173" s="13"/>
      <c r="F173" s="12"/>
      <c r="G173" s="12"/>
      <c r="H173" s="14"/>
      <c r="I173" s="12"/>
      <c r="J173" s="14"/>
      <c r="K173" s="14"/>
      <c r="L173" s="12"/>
      <c r="M173" s="14"/>
      <c r="N173" s="14"/>
      <c r="O173" s="12"/>
      <c r="P173" s="14"/>
      <c r="Q173" s="14"/>
      <c r="R173" s="12"/>
      <c r="S173" s="14"/>
      <c r="T173" s="13"/>
      <c r="U173" s="71"/>
      <c r="V173" s="46"/>
      <c r="W173" s="46"/>
      <c r="X173" s="14"/>
    </row>
    <row r="174" spans="1:24" x14ac:dyDescent="0.25">
      <c r="A174" s="13"/>
      <c r="B174" s="13"/>
      <c r="C174" s="13"/>
      <c r="D174" s="13"/>
      <c r="E174" s="13"/>
      <c r="F174" s="13"/>
      <c r="G174" s="13"/>
      <c r="H174" s="14"/>
      <c r="I174" s="13"/>
      <c r="J174" s="14"/>
      <c r="K174" s="14"/>
      <c r="L174" s="13"/>
      <c r="M174" s="14"/>
      <c r="N174" s="14"/>
      <c r="O174" s="13"/>
      <c r="P174" s="14"/>
      <c r="Q174" s="14"/>
      <c r="R174" s="13"/>
      <c r="S174" s="14"/>
      <c r="T174" s="56"/>
      <c r="U174" s="70"/>
      <c r="V174" s="46"/>
      <c r="W174" s="46"/>
      <c r="X174" s="14"/>
    </row>
    <row r="175" spans="1:24" x14ac:dyDescent="0.25">
      <c r="A175" s="13"/>
      <c r="B175" s="13"/>
      <c r="C175" s="13"/>
      <c r="D175" s="13"/>
      <c r="E175" s="13"/>
      <c r="F175" s="13"/>
      <c r="G175" s="13"/>
      <c r="H175" s="14"/>
      <c r="I175" s="13"/>
      <c r="J175" s="14"/>
      <c r="K175" s="14"/>
      <c r="L175" s="13"/>
      <c r="M175" s="14"/>
      <c r="N175" s="14"/>
      <c r="O175" s="13"/>
      <c r="P175" s="14"/>
      <c r="Q175" s="14"/>
      <c r="R175" s="13"/>
      <c r="S175" s="14"/>
      <c r="T175" s="13"/>
      <c r="U175" s="70"/>
      <c r="V175" s="46"/>
      <c r="W175" s="46"/>
      <c r="X175" s="14"/>
    </row>
    <row r="176" spans="1:24" x14ac:dyDescent="0.25">
      <c r="A176" s="13"/>
      <c r="B176" s="13"/>
      <c r="C176" s="13"/>
      <c r="D176" s="13"/>
      <c r="E176" s="13"/>
      <c r="F176" s="13"/>
      <c r="G176" s="13"/>
      <c r="H176" s="43"/>
      <c r="I176" s="13"/>
      <c r="J176" s="43"/>
      <c r="K176" s="43"/>
      <c r="L176" s="13"/>
      <c r="M176" s="43"/>
      <c r="N176" s="43"/>
      <c r="O176" s="13"/>
      <c r="P176" s="43"/>
      <c r="Q176" s="43"/>
      <c r="R176" s="13"/>
      <c r="S176" s="43"/>
      <c r="T176" s="13"/>
      <c r="U176" s="57"/>
      <c r="V176" s="46"/>
      <c r="W176" s="46"/>
      <c r="X176" s="14"/>
    </row>
    <row r="177" spans="8:24" ht="12.75" customHeight="1" x14ac:dyDescent="0.25">
      <c r="H177" s="1"/>
      <c r="J177" s="1"/>
      <c r="K177" s="1"/>
      <c r="M177" s="1"/>
      <c r="N177" s="1"/>
      <c r="P177" s="1"/>
      <c r="Q177" s="1"/>
      <c r="S177" s="1"/>
      <c r="T177" s="13"/>
      <c r="U177" s="70"/>
      <c r="V177" s="46"/>
      <c r="W177" s="46"/>
      <c r="X177" s="14"/>
    </row>
    <row r="178" spans="8:24" x14ac:dyDescent="0.25">
      <c r="H178" s="42"/>
      <c r="J178" s="42"/>
      <c r="K178" s="42"/>
      <c r="M178" s="42"/>
      <c r="N178" s="42"/>
      <c r="P178" s="42"/>
      <c r="Q178" s="42"/>
      <c r="S178" s="42"/>
      <c r="T178" s="48"/>
      <c r="U178" s="49"/>
      <c r="V178" s="46"/>
      <c r="W178" s="46"/>
      <c r="X178" s="14"/>
    </row>
    <row r="179" spans="8:24" ht="12.75" customHeight="1" x14ac:dyDescent="0.25">
      <c r="H179" s="54"/>
      <c r="J179" s="54"/>
      <c r="K179" s="54"/>
      <c r="M179" s="54"/>
      <c r="N179" s="54"/>
      <c r="P179" s="54"/>
      <c r="Q179" s="54"/>
      <c r="S179" s="54"/>
      <c r="T179" s="48"/>
      <c r="U179" s="49"/>
      <c r="V179" s="46"/>
      <c r="W179" s="46"/>
      <c r="X179" s="14"/>
    </row>
    <row r="180" spans="8:24" x14ac:dyDescent="0.25">
      <c r="H180" s="54"/>
      <c r="J180" s="54"/>
      <c r="K180" s="54"/>
      <c r="M180" s="54"/>
      <c r="N180" s="54"/>
      <c r="P180" s="54"/>
      <c r="Q180" s="54"/>
      <c r="S180" s="54"/>
      <c r="T180" s="48"/>
      <c r="U180" s="49"/>
      <c r="V180" s="46"/>
      <c r="W180" s="46"/>
      <c r="X180" s="14"/>
    </row>
    <row r="181" spans="8:24" x14ac:dyDescent="0.25">
      <c r="H181" s="1" t="s">
        <v>42</v>
      </c>
      <c r="J181" s="1" t="s">
        <v>42</v>
      </c>
      <c r="K181" s="1"/>
      <c r="M181" s="1" t="s">
        <v>42</v>
      </c>
      <c r="N181" s="1"/>
      <c r="P181" s="1" t="s">
        <v>42</v>
      </c>
      <c r="Q181" s="1"/>
      <c r="S181" s="1" t="s">
        <v>42</v>
      </c>
      <c r="T181" s="13"/>
      <c r="U181" s="70"/>
      <c r="V181" s="46"/>
      <c r="W181" s="46"/>
      <c r="X181" s="14"/>
    </row>
    <row r="182" spans="8:24" x14ac:dyDescent="0.25">
      <c r="H182" s="53"/>
      <c r="J182" s="53"/>
      <c r="K182" s="53"/>
      <c r="M182" s="53"/>
      <c r="N182" s="53"/>
      <c r="P182" s="53"/>
      <c r="Q182" s="53"/>
      <c r="S182" s="53"/>
      <c r="T182" s="13"/>
      <c r="U182" s="57"/>
      <c r="V182" s="46"/>
      <c r="W182" s="46"/>
      <c r="X182" s="14"/>
    </row>
    <row r="183" spans="8:24" x14ac:dyDescent="0.25">
      <c r="H183" s="1"/>
      <c r="J183" s="1"/>
      <c r="K183" s="1"/>
      <c r="M183" s="1"/>
      <c r="N183" s="1"/>
      <c r="P183" s="1"/>
      <c r="Q183" s="1"/>
      <c r="S183" s="1"/>
      <c r="T183" s="13"/>
      <c r="U183" s="70"/>
      <c r="V183" s="46"/>
      <c r="W183" s="46"/>
      <c r="X183" s="14"/>
    </row>
    <row r="184" spans="8:24" x14ac:dyDescent="0.25">
      <c r="H184" s="54"/>
      <c r="J184" s="54"/>
      <c r="K184" s="54"/>
      <c r="M184" s="54"/>
      <c r="N184" s="54"/>
      <c r="P184" s="54"/>
      <c r="Q184" s="54"/>
      <c r="S184" s="54"/>
      <c r="T184" s="48"/>
      <c r="U184" s="49"/>
      <c r="V184" s="46"/>
      <c r="W184" s="46"/>
      <c r="X184" s="14"/>
    </row>
    <row r="185" spans="8:24" x14ac:dyDescent="0.25">
      <c r="T185" s="13"/>
      <c r="U185" s="46"/>
      <c r="V185" s="46"/>
      <c r="W185" s="46"/>
      <c r="X185" s="14"/>
    </row>
    <row r="186" spans="8:24" x14ac:dyDescent="0.25">
      <c r="T186" s="13"/>
      <c r="U186" s="46"/>
      <c r="V186" s="46"/>
      <c r="W186" s="46"/>
      <c r="X186" s="14"/>
    </row>
    <row r="187" spans="8:24" x14ac:dyDescent="0.25">
      <c r="H187" s="14"/>
      <c r="J187" s="14"/>
      <c r="K187" s="14"/>
      <c r="M187" s="14"/>
      <c r="N187" s="14"/>
      <c r="P187" s="14"/>
      <c r="Q187" s="14"/>
      <c r="S187" s="14"/>
      <c r="T187" s="13"/>
      <c r="U187" s="70"/>
      <c r="V187" s="46"/>
      <c r="W187" s="46"/>
      <c r="X187" s="14"/>
    </row>
    <row r="188" spans="8:24" x14ac:dyDescent="0.25">
      <c r="H188" s="14"/>
      <c r="J188" s="14"/>
      <c r="K188" s="14"/>
      <c r="M188" s="14"/>
      <c r="N188" s="14"/>
      <c r="P188" s="14"/>
      <c r="Q188" s="14"/>
      <c r="S188" s="14"/>
      <c r="T188" s="56"/>
      <c r="U188" s="70"/>
      <c r="V188" s="46"/>
      <c r="W188" s="46"/>
      <c r="X188" s="14"/>
    </row>
    <row r="189" spans="8:24" x14ac:dyDescent="0.25">
      <c r="H189" s="14"/>
      <c r="J189" s="14"/>
      <c r="K189" s="14"/>
      <c r="M189" s="14"/>
      <c r="N189" s="14"/>
      <c r="P189" s="14"/>
      <c r="Q189" s="14"/>
      <c r="S189" s="14"/>
      <c r="T189" s="13"/>
      <c r="U189" s="70"/>
      <c r="V189" s="46"/>
      <c r="W189" s="46"/>
      <c r="X189" s="14"/>
    </row>
    <row r="190" spans="8:24" x14ac:dyDescent="0.25">
      <c r="H190" s="57"/>
      <c r="J190" s="57"/>
      <c r="K190" s="57"/>
      <c r="M190" s="57"/>
      <c r="N190" s="57"/>
      <c r="P190" s="57"/>
      <c r="Q190" s="57"/>
      <c r="S190" s="57"/>
      <c r="T190" s="13"/>
      <c r="U190" s="57"/>
      <c r="V190" s="46"/>
      <c r="W190" s="46"/>
      <c r="X190" s="14"/>
    </row>
    <row r="191" spans="8:24" x14ac:dyDescent="0.25">
      <c r="H191" s="14"/>
      <c r="J191" s="14"/>
      <c r="K191" s="14"/>
      <c r="M191" s="14"/>
      <c r="N191" s="14"/>
      <c r="P191" s="14"/>
      <c r="Q191" s="14"/>
      <c r="S191" s="14"/>
      <c r="T191" s="13"/>
      <c r="U191" s="70"/>
      <c r="V191" s="46"/>
      <c r="W191" s="46"/>
      <c r="X191" s="14"/>
    </row>
    <row r="192" spans="8:24" x14ac:dyDescent="0.25">
      <c r="H192" s="49"/>
      <c r="J192" s="49"/>
      <c r="K192" s="49"/>
      <c r="M192" s="49"/>
      <c r="N192" s="49"/>
      <c r="P192" s="49"/>
      <c r="Q192" s="49"/>
      <c r="S192" s="49"/>
      <c r="T192" s="48"/>
      <c r="U192" s="49"/>
      <c r="V192" s="46"/>
      <c r="W192" s="46"/>
      <c r="X192" s="14"/>
    </row>
    <row r="193" spans="8:24" x14ac:dyDescent="0.25">
      <c r="H193" s="13"/>
      <c r="J193" s="13"/>
      <c r="K193" s="13"/>
      <c r="M193" s="13"/>
      <c r="N193" s="13"/>
      <c r="P193" s="13"/>
      <c r="Q193" s="13"/>
      <c r="S193" s="13"/>
      <c r="T193" s="13"/>
      <c r="U193" s="46"/>
      <c r="V193" s="46"/>
      <c r="W193" s="46"/>
      <c r="X193" s="14"/>
    </row>
    <row r="194" spans="8:24" x14ac:dyDescent="0.25">
      <c r="H194" s="13"/>
      <c r="J194" s="13"/>
      <c r="K194" s="13"/>
      <c r="M194" s="13"/>
      <c r="N194" s="13"/>
      <c r="P194" s="13"/>
      <c r="Q194" s="13"/>
      <c r="S194" s="13"/>
      <c r="T194" s="13"/>
      <c r="U194" s="46"/>
      <c r="V194" s="46"/>
      <c r="W194" s="46"/>
      <c r="X194" s="14"/>
    </row>
    <row r="195" spans="8:24" x14ac:dyDescent="0.25">
      <c r="T195" s="13"/>
      <c r="U195" s="46"/>
      <c r="V195" s="46"/>
      <c r="W195" s="46"/>
      <c r="X195" s="14"/>
    </row>
    <row r="196" spans="8:24" x14ac:dyDescent="0.25">
      <c r="T196" s="13"/>
      <c r="U196" s="46"/>
      <c r="V196" s="46"/>
      <c r="W196" s="46"/>
      <c r="X196" s="14"/>
    </row>
    <row r="197" spans="8:24" x14ac:dyDescent="0.25">
      <c r="H197" s="1"/>
      <c r="J197" s="1"/>
      <c r="K197" s="1"/>
      <c r="M197" s="1"/>
      <c r="N197" s="1"/>
      <c r="P197" s="1"/>
      <c r="Q197" s="1"/>
      <c r="S197" s="1"/>
      <c r="T197" s="13"/>
      <c r="U197" s="70"/>
      <c r="V197" s="46"/>
      <c r="W197" s="46"/>
      <c r="X197" s="14"/>
    </row>
    <row r="198" spans="8:24" x14ac:dyDescent="0.25">
      <c r="H198" s="58"/>
      <c r="J198" s="58"/>
      <c r="K198" s="58"/>
      <c r="M198" s="58"/>
      <c r="N198" s="58"/>
      <c r="P198" s="58"/>
      <c r="Q198" s="58"/>
      <c r="S198" s="58"/>
      <c r="T198" s="13"/>
      <c r="U198" s="57"/>
      <c r="V198" s="46"/>
      <c r="W198" s="46"/>
      <c r="X198" s="14"/>
    </row>
    <row r="199" spans="8:24" x14ac:dyDescent="0.25">
      <c r="H199" s="1"/>
      <c r="J199" s="1"/>
      <c r="K199" s="1"/>
      <c r="M199" s="1"/>
      <c r="N199" s="1"/>
      <c r="P199" s="1"/>
      <c r="Q199" s="1"/>
      <c r="S199" s="1"/>
      <c r="T199" s="13"/>
      <c r="U199" s="70"/>
      <c r="V199" s="46"/>
      <c r="W199" s="46"/>
      <c r="X199" s="14"/>
    </row>
    <row r="200" spans="8:24" x14ac:dyDescent="0.25">
      <c r="H200" s="54"/>
      <c r="J200" s="54"/>
      <c r="K200" s="54"/>
      <c r="M200" s="54"/>
      <c r="N200" s="54"/>
      <c r="P200" s="54"/>
      <c r="Q200" s="54"/>
      <c r="S200" s="54"/>
      <c r="T200" s="48"/>
      <c r="U200" s="49"/>
      <c r="V200" s="46"/>
      <c r="W200" s="46"/>
      <c r="X200" s="57"/>
    </row>
    <row r="201" spans="8:24" x14ac:dyDescent="0.25">
      <c r="T201" s="13"/>
      <c r="U201" s="46"/>
      <c r="V201" s="46"/>
      <c r="W201" s="46"/>
      <c r="X201" s="14"/>
    </row>
    <row r="202" spans="8:24" x14ac:dyDescent="0.25">
      <c r="T202" s="13"/>
      <c r="U202" s="46"/>
      <c r="V202" s="46"/>
      <c r="W202" s="46"/>
      <c r="X202" s="51"/>
    </row>
    <row r="203" spans="8:24" x14ac:dyDescent="0.25">
      <c r="T203" s="13"/>
      <c r="U203" s="46"/>
      <c r="V203" s="46"/>
      <c r="W203" s="46"/>
      <c r="X203" s="13"/>
    </row>
    <row r="204" spans="8:24" x14ac:dyDescent="0.25">
      <c r="T204" s="13"/>
      <c r="U204" s="46"/>
      <c r="V204" s="46"/>
      <c r="W204" s="46"/>
      <c r="X204" s="13"/>
    </row>
    <row r="205" spans="8:24" x14ac:dyDescent="0.25">
      <c r="T205" s="13"/>
      <c r="U205" s="46"/>
      <c r="V205" s="46"/>
      <c r="W205" s="46"/>
      <c r="X205" s="13"/>
    </row>
    <row r="206" spans="8:24" x14ac:dyDescent="0.25">
      <c r="T206" s="13"/>
      <c r="U206" s="46"/>
      <c r="V206" s="46"/>
      <c r="W206" s="46"/>
      <c r="X206" s="13"/>
    </row>
    <row r="207" spans="8:24" x14ac:dyDescent="0.25">
      <c r="T207" s="13"/>
      <c r="U207" s="46"/>
      <c r="V207" s="46"/>
      <c r="W207" s="46"/>
      <c r="X207" s="13"/>
    </row>
    <row r="208" spans="8:24" x14ac:dyDescent="0.25">
      <c r="T208" s="13"/>
      <c r="U208" s="46"/>
      <c r="V208" s="46"/>
      <c r="W208" s="46"/>
      <c r="X208" s="13"/>
    </row>
    <row r="209" spans="20:24" x14ac:dyDescent="0.25">
      <c r="T209" s="13"/>
      <c r="U209" s="46"/>
      <c r="V209" s="46"/>
      <c r="W209" s="46"/>
      <c r="X209" s="13"/>
    </row>
    <row r="210" spans="20:24" x14ac:dyDescent="0.25">
      <c r="T210" s="13"/>
      <c r="U210" s="46"/>
      <c r="V210" s="46"/>
      <c r="W210" s="46"/>
      <c r="X210" s="13"/>
    </row>
    <row r="211" spans="20:24" x14ac:dyDescent="0.25">
      <c r="T211" s="13"/>
      <c r="U211" s="46"/>
      <c r="V211" s="46"/>
      <c r="W211" s="46"/>
      <c r="X211" s="13"/>
    </row>
    <row r="212" spans="20:24" x14ac:dyDescent="0.25">
      <c r="T212" s="13"/>
      <c r="U212" s="46"/>
      <c r="V212" s="46"/>
      <c r="W212" s="46"/>
      <c r="X212" s="13"/>
    </row>
    <row r="213" spans="20:24" x14ac:dyDescent="0.25">
      <c r="T213" s="13"/>
      <c r="U213" s="46"/>
      <c r="V213" s="46"/>
      <c r="W213" s="46"/>
      <c r="X213" s="13"/>
    </row>
    <row r="214" spans="20:24" x14ac:dyDescent="0.25">
      <c r="T214" s="13"/>
      <c r="U214" s="46"/>
      <c r="V214" s="46"/>
      <c r="W214" s="46"/>
      <c r="X214" s="13"/>
    </row>
    <row r="215" spans="20:24" x14ac:dyDescent="0.25">
      <c r="T215" s="13"/>
      <c r="U215" s="46"/>
      <c r="V215" s="46"/>
      <c r="W215" s="46"/>
      <c r="X215" s="13"/>
    </row>
    <row r="216" spans="20:24" x14ac:dyDescent="0.25">
      <c r="T216" s="13"/>
      <c r="U216" s="46"/>
      <c r="V216" s="46"/>
      <c r="W216" s="46"/>
      <c r="X216" s="13"/>
    </row>
    <row r="217" spans="20:24" x14ac:dyDescent="0.25">
      <c r="T217" s="13"/>
      <c r="U217" s="46"/>
      <c r="V217" s="46"/>
      <c r="W217" s="46"/>
      <c r="X217" s="13"/>
    </row>
    <row r="218" spans="20:24" x14ac:dyDescent="0.25">
      <c r="T218" s="13"/>
      <c r="U218" s="46"/>
      <c r="V218" s="46"/>
      <c r="W218" s="46"/>
      <c r="X218" s="13"/>
    </row>
    <row r="219" spans="20:24" x14ac:dyDescent="0.25">
      <c r="T219" s="13"/>
      <c r="U219" s="46"/>
      <c r="V219" s="46"/>
      <c r="W219" s="46"/>
      <c r="X219" s="13"/>
    </row>
    <row r="220" spans="20:24" x14ac:dyDescent="0.25">
      <c r="T220" s="13"/>
      <c r="U220" s="46"/>
      <c r="V220" s="46"/>
      <c r="W220" s="46"/>
      <c r="X220" s="13"/>
    </row>
    <row r="221" spans="20:24" x14ac:dyDescent="0.25">
      <c r="T221" s="13"/>
      <c r="U221" s="46"/>
      <c r="V221" s="46"/>
      <c r="W221" s="46"/>
      <c r="X221" s="13"/>
    </row>
    <row r="222" spans="20:24" x14ac:dyDescent="0.25">
      <c r="X222" s="13"/>
    </row>
    <row r="223" spans="20:24" x14ac:dyDescent="0.25">
      <c r="X223" s="13"/>
    </row>
  </sheetData>
  <phoneticPr fontId="30" type="noConversion"/>
  <pageMargins left="0.78740157480314965" right="0.78740157480314965" top="0.23622047244094491" bottom="7.874015748031496E-2" header="0.19685039370078741" footer="3.937007874015748E-2"/>
  <pageSetup paperSize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3F082-2E9C-47AF-B1AF-DB69EA327E36}">
  <sheetPr>
    <tabColor rgb="FFFFC000"/>
    <pageSetUpPr fitToPage="1"/>
  </sheetPr>
  <dimension ref="A1:C432"/>
  <sheetViews>
    <sheetView showGridLines="0" topLeftCell="A52" zoomScaleNormal="100" zoomScaleSheetLayoutView="100" workbookViewId="0">
      <selection activeCell="A326" sqref="A326"/>
    </sheetView>
  </sheetViews>
  <sheetFormatPr defaultColWidth="9.109375" defaultRowHeight="13.2" x14ac:dyDescent="0.25"/>
  <cols>
    <col min="1" max="1" width="8.6640625" style="114" bestFit="1" customWidth="1"/>
    <col min="2" max="2" width="40.5546875" style="114" bestFit="1" customWidth="1"/>
    <col min="3" max="3" width="12.88671875" style="152" customWidth="1"/>
    <col min="4" max="16384" width="9.109375" style="114"/>
  </cols>
  <sheetData>
    <row r="1" spans="1:3" s="111" customFormat="1" ht="26.4" x14ac:dyDescent="0.25">
      <c r="A1" s="109" t="s">
        <v>4</v>
      </c>
      <c r="B1" s="109" t="s">
        <v>354</v>
      </c>
      <c r="C1" s="110" t="s">
        <v>573</v>
      </c>
    </row>
    <row r="2" spans="1:3" x14ac:dyDescent="0.25">
      <c r="A2" s="112"/>
      <c r="B2" s="112"/>
      <c r="C2" s="113"/>
    </row>
    <row r="3" spans="1:3" x14ac:dyDescent="0.25">
      <c r="A3" s="67" t="s">
        <v>63</v>
      </c>
      <c r="B3" s="115" t="str">
        <f>VLOOKUP(A3,'[1]bdv 31.12.2015 v. 23.03.2016'!A$1:M$65536,2,FALSE)</f>
        <v>Vendite Nazionali</v>
      </c>
      <c r="C3" s="116">
        <f>VLOOKUP(A3,[1]BDV31122016!A$1:M$65536,13,FALSE)</f>
        <v>-10725612.51</v>
      </c>
    </row>
    <row r="4" spans="1:3" x14ac:dyDescent="0.25">
      <c r="A4" s="67" t="s">
        <v>64</v>
      </c>
      <c r="B4" s="115" t="str">
        <f>VLOOKUP(A4,'[1]bdv 31.12.2015 v. 23.03.2016'!A$1:M$65536,2,FALSE)</f>
        <v>Note di variaz.ai ricavi Nazionali</v>
      </c>
      <c r="C4" s="116">
        <f>VLOOKUP(A4,[1]BDV31122016!A$1:M$65536,13,FALSE)</f>
        <v>54019.59</v>
      </c>
    </row>
    <row r="5" spans="1:3" x14ac:dyDescent="0.25">
      <c r="A5" s="67" t="s">
        <v>65</v>
      </c>
      <c r="B5" s="115" t="str">
        <f>VLOOKUP(A5,'[1]bdv 31.12.2015 v. 23.03.2016'!A$1:M$65536,2,FALSE)</f>
        <v>Rettifiche ai ricavi Nazionali</v>
      </c>
      <c r="C5" s="116">
        <f>VLOOKUP(A5,[1]BDV31122016!A$1:M$65536,13,FALSE)</f>
        <v>124979.28</v>
      </c>
    </row>
    <row r="6" spans="1:3" x14ac:dyDescent="0.25">
      <c r="A6" s="67" t="s">
        <v>66</v>
      </c>
      <c r="B6" s="115" t="str">
        <f>VLOOKUP(A6,'[1]bdv 31.12.2015 v. 23.03.2016'!A$1:M$65536,2,FALSE)</f>
        <v>Vendite per Campionat. Nazionali</v>
      </c>
      <c r="C6" s="116">
        <f>VLOOKUP(A6,[1]BDV31122016!A$1:M$65536,13,FALSE)</f>
        <v>-1017</v>
      </c>
    </row>
    <row r="7" spans="1:3" x14ac:dyDescent="0.25">
      <c r="A7" s="67" t="s">
        <v>67</v>
      </c>
      <c r="B7" s="115" t="str">
        <f>VLOOKUP(A7,'[1]bdv 31.12.2015 v. 23.03.2016'!A$1:M$65536,2,FALSE)</f>
        <v>Resi su Vendite Nazionali</v>
      </c>
      <c r="C7" s="116">
        <f>VLOOKUP(A7,[1]BDV31122016!A$1:M$65536,13,FALSE)</f>
        <v>40966.300000000003</v>
      </c>
    </row>
    <row r="8" spans="1:3" x14ac:dyDescent="0.25">
      <c r="A8" s="67" t="s">
        <v>68</v>
      </c>
      <c r="B8" s="115" t="str">
        <f>VLOOKUP(A8,'[1]bdv 31.12.2015 v. 23.03.2016'!A$1:M$65536,2,FALSE)</f>
        <v>Sost.resi su Vendite  Nazionali</v>
      </c>
      <c r="C8" s="116">
        <f>VLOOKUP(A8,[1]BDV31122016!A$1:M$65536,13,FALSE)</f>
        <v>0</v>
      </c>
    </row>
    <row r="9" spans="1:3" x14ac:dyDescent="0.25">
      <c r="A9" s="67" t="s">
        <v>69</v>
      </c>
      <c r="B9" s="115" t="str">
        <f>VLOOKUP(A9,'[1]bdv 31.12.2015 v. 23.03.2016'!A$1:M$65536,2,FALSE)</f>
        <v>Sconti e abb. su Vendite Nazionali</v>
      </c>
      <c r="C9" s="116">
        <f>VLOOKUP(A9,[1]BDV31122016!A$1:M$65536,13,FALSE)</f>
        <v>0</v>
      </c>
    </row>
    <row r="10" spans="1:3" x14ac:dyDescent="0.25">
      <c r="A10" s="67" t="s">
        <v>70</v>
      </c>
      <c r="B10" s="115" t="str">
        <f>VLOOKUP(A10,'[1]bdv 31.12.2015 v. 23.03.2016'!A$1:M$65536,2,FALSE)</f>
        <v>Vendite Comunitarie</v>
      </c>
      <c r="C10" s="116">
        <f>VLOOKUP(A10,[1]BDV31122016!A$1:M$65536,13,FALSE)</f>
        <v>-31459963.670000002</v>
      </c>
    </row>
    <row r="11" spans="1:3" x14ac:dyDescent="0.25">
      <c r="A11" s="67" t="s">
        <v>71</v>
      </c>
      <c r="B11" s="115" t="str">
        <f>VLOOKUP(A11,'[1]bdv 31.12.2015 v. 23.03.2016'!A$1:M$65536,2,FALSE)</f>
        <v>Vendite Comunitarie a VEE Romania</v>
      </c>
      <c r="C11" s="116">
        <f>VLOOKUP(A11,[1]BDV31122016!A$1:M$65536,13,FALSE)</f>
        <v>-26786601.789999999</v>
      </c>
    </row>
    <row r="12" spans="1:3" x14ac:dyDescent="0.25">
      <c r="A12" s="67" t="s">
        <v>72</v>
      </c>
      <c r="B12" s="115" t="str">
        <f>VLOOKUP(A12,'[1]bdv 31.12.2015 v. 23.03.2016'!A$1:M$65536,2,FALSE)</f>
        <v>Note di variaz.ai ricavi Comunitari</v>
      </c>
      <c r="C12" s="116">
        <f>VLOOKUP(A12,[1]BDV31122016!A$1:M$65536,13,FALSE)</f>
        <v>161445.85</v>
      </c>
    </row>
    <row r="13" spans="1:3" x14ac:dyDescent="0.25">
      <c r="A13" s="67" t="s">
        <v>73</v>
      </c>
      <c r="B13" s="115" t="str">
        <f>VLOOKUP(A13,'[1]bdv 31.12.2015 v. 23.03.2016'!A$1:M$65536,2,FALSE)</f>
        <v>Rettifiche ai ricavi Comunitari</v>
      </c>
      <c r="C13" s="116">
        <f>VLOOKUP(A13,[1]BDV31122016!A$1:M$65536,13,FALSE)</f>
        <v>1329771.97</v>
      </c>
    </row>
    <row r="14" spans="1:3" x14ac:dyDescent="0.25">
      <c r="A14" s="67" t="s">
        <v>74</v>
      </c>
      <c r="B14" s="115" t="str">
        <f>VLOOKUP(A14,'[1]bdv 31.12.2015 v. 23.03.2016'!A$1:M$65536,2,FALSE)</f>
        <v>Note di variazione ai ricavi VEE</v>
      </c>
      <c r="C14" s="116">
        <f>VLOOKUP(A14,[1]BDV31122016!A$1:M$65536,13,FALSE)</f>
        <v>322387.52</v>
      </c>
    </row>
    <row r="15" spans="1:3" x14ac:dyDescent="0.25">
      <c r="A15" s="67" t="s">
        <v>75</v>
      </c>
      <c r="B15" s="115" t="str">
        <f>VLOOKUP(A15,'[1]bdv 31.12.2015 v. 23.03.2016'!A$1:M$65536,2,FALSE)</f>
        <v>Vendite per Campionat. Comunitarie</v>
      </c>
      <c r="C15" s="116">
        <f>VLOOKUP(A15,[1]BDV31122016!A$1:M$65536,13,FALSE)</f>
        <v>-255618.95</v>
      </c>
    </row>
    <row r="16" spans="1:3" x14ac:dyDescent="0.25">
      <c r="A16" s="67" t="s">
        <v>76</v>
      </c>
      <c r="B16" s="115" t="str">
        <f>VLOOKUP(A16,'[1]bdv 31.12.2015 v. 23.03.2016'!A$1:M$65536,2,FALSE)</f>
        <v>Rettifiche ai ricavi VEE</v>
      </c>
      <c r="C16" s="116">
        <f>VLOOKUP(A16,[1]BDV31122016!A$1:M$65536,13,FALSE)</f>
        <v>148561.35</v>
      </c>
    </row>
    <row r="17" spans="1:3" x14ac:dyDescent="0.25">
      <c r="A17" s="67" t="s">
        <v>77</v>
      </c>
      <c r="B17" s="115" t="str">
        <f>VLOOKUP(A17,'[1]bdv 31.12.2015 v. 23.03.2016'!A$1:M$65536,2,FALSE)</f>
        <v>Resi su Vendite Comunitarie</v>
      </c>
      <c r="C17" s="116">
        <f>VLOOKUP(A17,[1]BDV31122016!A$1:M$65536,13,FALSE)</f>
        <v>273357.98</v>
      </c>
    </row>
    <row r="18" spans="1:3" x14ac:dyDescent="0.25">
      <c r="A18" s="67" t="s">
        <v>78</v>
      </c>
      <c r="B18" s="115" t="str">
        <f>VLOOKUP(A18,'[1]bdv 31.12.2015 v. 23.03.2016'!A$1:M$65536,2,FALSE)</f>
        <v>Resi su Vendite Comunitarie a VEE</v>
      </c>
      <c r="C18" s="116">
        <f>VLOOKUP(A18,[1]BDV31122016!A$1:M$65536,13,FALSE)</f>
        <v>720418.06</v>
      </c>
    </row>
    <row r="19" spans="1:3" x14ac:dyDescent="0.25">
      <c r="A19" s="67" t="s">
        <v>79</v>
      </c>
      <c r="B19" s="115" t="str">
        <f>VLOOKUP(A19,'[1]bdv 31.12.2015 v. 23.03.2016'!A$1:M$65536,2,FALSE)</f>
        <v>Sost.resi su Vendite  Comunitarie</v>
      </c>
      <c r="C19" s="116">
        <f>VLOOKUP(A19,[1]BDV31122016!A$1:M$65536,13,FALSE)</f>
        <v>0</v>
      </c>
    </row>
    <row r="20" spans="1:3" x14ac:dyDescent="0.25">
      <c r="A20" s="67" t="s">
        <v>80</v>
      </c>
      <c r="B20" s="115" t="str">
        <f>VLOOKUP(A20,'[1]bdv 31.12.2015 v. 23.03.2016'!A$1:M$65536,2,FALSE)</f>
        <v>Sconti e abb. su Vend. Comunitarie</v>
      </c>
      <c r="C20" s="116">
        <f>VLOOKUP(A20,[1]BDV31122016!A$1:M$65536,13,FALSE)</f>
        <v>0.13</v>
      </c>
    </row>
    <row r="21" spans="1:3" x14ac:dyDescent="0.25">
      <c r="A21" s="67" t="s">
        <v>81</v>
      </c>
      <c r="B21" s="115" t="str">
        <f>VLOOKUP(A21,'[1]bdv 31.12.2015 v. 23.03.2016'!A$1:M$65536,2,FALSE)</f>
        <v>Vendite Extra-Comunitarie</v>
      </c>
      <c r="C21" s="116">
        <f>VLOOKUP(A21,[1]BDV31122016!A$1:M$65536,13,FALSE)</f>
        <v>-12529794.140000001</v>
      </c>
    </row>
    <row r="22" spans="1:3" x14ac:dyDescent="0.25">
      <c r="A22" s="67" t="s">
        <v>82</v>
      </c>
      <c r="B22" s="115" t="str">
        <f>VLOOKUP(A22,'[1]bdv 31.12.2015 v. 23.03.2016'!A$1:M$65536,2,FALSE)</f>
        <v>Vendite Extra-Comunitarie a Viney</v>
      </c>
      <c r="C22" s="116">
        <f>VLOOKUP(A22,[1]BDV31122016!A$1:M$65536,13,FALSE)</f>
        <v>-448226.4</v>
      </c>
    </row>
    <row r="23" spans="1:3" x14ac:dyDescent="0.25">
      <c r="A23" s="67" t="s">
        <v>83</v>
      </c>
      <c r="B23" s="115" t="str">
        <f>VLOOKUP(A23,'[1]bdv 31.12.2015 v. 23.03.2016'!A$1:M$65536,2,FALSE)</f>
        <v>Note di variaz.ai ricavi Extracomun</v>
      </c>
      <c r="C23" s="116">
        <f>VLOOKUP(A23,[1]BDV31122016!A$1:M$65536,13,FALSE)</f>
        <v>64845.62</v>
      </c>
    </row>
    <row r="24" spans="1:3" x14ac:dyDescent="0.25">
      <c r="A24" s="67" t="s">
        <v>84</v>
      </c>
      <c r="B24" s="115" t="str">
        <f>VLOOKUP(A24,'[1]bdv 31.12.2015 v. 23.03.2016'!A$1:M$65536,2,FALSE)</f>
        <v>Rettifiche ai ricavi Extracomunit.</v>
      </c>
      <c r="C24" s="116">
        <f>VLOOKUP(A24,[1]BDV31122016!A$1:M$65536,13,FALSE)</f>
        <v>464459.83</v>
      </c>
    </row>
    <row r="25" spans="1:3" x14ac:dyDescent="0.25">
      <c r="A25" s="67" t="s">
        <v>85</v>
      </c>
      <c r="B25" s="115" t="str">
        <f>VLOOKUP(A25,'[1]bdv 31.12.2015 v. 23.03.2016'!A$1:M$65536,2,FALSE)</f>
        <v>Note di variazione ai ricavi Viney</v>
      </c>
      <c r="C25" s="116">
        <f>VLOOKUP(A25,[1]BDV31122016!A$1:M$65536,13,FALSE)</f>
        <v>43729.39</v>
      </c>
    </row>
    <row r="26" spans="1:3" x14ac:dyDescent="0.25">
      <c r="A26" s="67" t="s">
        <v>86</v>
      </c>
      <c r="B26" s="115" t="str">
        <f>VLOOKUP(A26,'[1]bdv 31.12.2015 v. 23.03.2016'!A$1:M$65536,2,FALSE)</f>
        <v>Vendite per Campionat. Extra-Comun.</v>
      </c>
      <c r="C26" s="116">
        <f>VLOOKUP(A26,[1]BDV31122016!A$1:M$65536,13,FALSE)</f>
        <v>-8535.82</v>
      </c>
    </row>
    <row r="27" spans="1:3" x14ac:dyDescent="0.25">
      <c r="A27" s="67" t="s">
        <v>87</v>
      </c>
      <c r="B27" s="115" t="str">
        <f>VLOOKUP(A27,'[1]bdv 31.12.2015 v. 23.03.2016'!A$1:M$65536,2,FALSE)</f>
        <v>Rettifiche ai ricavi Viney</v>
      </c>
      <c r="C27" s="116">
        <f>VLOOKUP(A27,[1]BDV31122016!A$1:M$65536,13,FALSE)</f>
        <v>0</v>
      </c>
    </row>
    <row r="28" spans="1:3" x14ac:dyDescent="0.25">
      <c r="A28" s="67" t="s">
        <v>88</v>
      </c>
      <c r="B28" s="115" t="str">
        <f>VLOOKUP(A28,'[1]bdv 31.12.2015 v. 23.03.2016'!A$1:M$65536,2,FALSE)</f>
        <v>Resi su Vendite Extra-Comunitarie</v>
      </c>
      <c r="C28" s="116">
        <f>VLOOKUP(A28,[1]BDV31122016!A$1:M$65536,13,FALSE)</f>
        <v>49875.69</v>
      </c>
    </row>
    <row r="29" spans="1:3" x14ac:dyDescent="0.25">
      <c r="A29" s="67" t="s">
        <v>89</v>
      </c>
      <c r="B29" s="115" t="str">
        <f>VLOOKUP(A29,'[1]bdv 31.12.2015 v. 23.03.2016'!A$1:M$65536,2,FALSE)</f>
        <v>Sostit. resi Vend.Extra-Comunitarie</v>
      </c>
      <c r="C29" s="116">
        <f>VLOOKUP(A29,[1]BDV31122016!A$1:M$65536,13,FALSE)</f>
        <v>0</v>
      </c>
    </row>
    <row r="30" spans="1:3" x14ac:dyDescent="0.25">
      <c r="A30" s="67" t="s">
        <v>90</v>
      </c>
      <c r="B30" s="115" t="str">
        <f>VLOOKUP(A30,'[1]bdv 31.12.2015 v. 23.03.2016'!A$1:M$65536,2,FALSE)</f>
        <v>Sconti e abb.Vend. Extracomunitarie</v>
      </c>
      <c r="C30" s="116">
        <f>VLOOKUP(A30,[1]BDV31122016!A$1:M$65536,13,FALSE)</f>
        <v>0</v>
      </c>
    </row>
    <row r="31" spans="1:3" x14ac:dyDescent="0.25">
      <c r="A31" s="67" t="s">
        <v>91</v>
      </c>
      <c r="B31" s="115" t="str">
        <f>VLOOKUP(A31,'[1]bdv 31.12.2015 v. 23.03.2016'!A$1:M$65536,2,FALSE)</f>
        <v>Altre rettifiche</v>
      </c>
      <c r="C31" s="116">
        <f>VLOOKUP(A31,[1]BDV31122016!A$1:M$65536,13,FALSE)</f>
        <v>0</v>
      </c>
    </row>
    <row r="32" spans="1:3" x14ac:dyDescent="0.25">
      <c r="A32" s="67" t="s">
        <v>92</v>
      </c>
      <c r="B32" s="115" t="str">
        <f>VLOOKUP(A32,'[1]bdv 31.12.2015 v. 23.03.2016'!A$1:M$65536,2,FALSE)</f>
        <v>Compartecipaz. Clienti per Attrezz.</v>
      </c>
      <c r="C32" s="116">
        <f>VLOOKUP(A32,[1]BDV31122016!A$1:M$65536,13,FALSE)</f>
        <v>-3330058.95</v>
      </c>
    </row>
    <row r="33" spans="1:3" x14ac:dyDescent="0.25">
      <c r="A33" s="67" t="s">
        <v>93</v>
      </c>
      <c r="B33" s="115" t="str">
        <f>VLOOKUP(A33,'[1]bdv 31.12.2015 v. 23.03.2016'!A$1:M$65536,2,FALSE)</f>
        <v>Vend. Stampi Attrezzat. Macchinario</v>
      </c>
      <c r="C33" s="116">
        <f>VLOOKUP(A33,[1]BDV31122016!A$1:M$65536,13,FALSE)</f>
        <v>0</v>
      </c>
    </row>
    <row r="34" spans="1:3" x14ac:dyDescent="0.25">
      <c r="A34" s="67" t="s">
        <v>94</v>
      </c>
      <c r="B34" s="115" t="str">
        <f>VLOOKUP(A34,'[1]bdv 31.12.2015 v. 23.03.2016'!A$1:M$65536,2,FALSE)</f>
        <v>Vendita sfridi di produzione</v>
      </c>
      <c r="C34" s="116">
        <f>VLOOKUP(A34,[1]BDV31122016!A$1:M$65536,13,FALSE)</f>
        <v>-231211.64</v>
      </c>
    </row>
    <row r="35" spans="1:3" x14ac:dyDescent="0.25">
      <c r="A35" s="67" t="s">
        <v>99</v>
      </c>
      <c r="B35" s="115" t="str">
        <f>VLOOKUP(A35,'[1]bdv 31.12.2015 v. 23.03.2016'!A$1:M$65536,2,FALSE)</f>
        <v>Prestazioni di servizio a VINEY</v>
      </c>
      <c r="C35" s="116">
        <f>VLOOKUP(A35,[1]BDV31122016!A$1:M$65536,13,FALSE)</f>
        <v>23960.06</v>
      </c>
    </row>
    <row r="36" spans="1:3" s="120" customFormat="1" x14ac:dyDescent="0.25">
      <c r="A36" s="117" t="s">
        <v>355</v>
      </c>
      <c r="B36" s="118" t="s">
        <v>356</v>
      </c>
      <c r="C36" s="119">
        <f>SUBTOTAL(9,C3:C35)</f>
        <v>-81953862.25</v>
      </c>
    </row>
    <row r="37" spans="1:3" s="120" customFormat="1" x14ac:dyDescent="0.25">
      <c r="A37" s="117"/>
      <c r="B37" s="118"/>
      <c r="C37" s="119"/>
    </row>
    <row r="38" spans="1:3" s="120" customFormat="1" x14ac:dyDescent="0.25">
      <c r="A38" s="67" t="s">
        <v>102</v>
      </c>
      <c r="B38" s="115" t="str">
        <f>VLOOKUP(A38,'[1]bdv 31.12.2015 v. 23.03.2016'!A$1:M$65536,2,FALSE)</f>
        <v>Prodotti in corso lavorazione</v>
      </c>
      <c r="C38" s="116">
        <f>VLOOKUP(A38,[1]BDV31122016!A$1:M$65536,13,FALSE)</f>
        <v>10086</v>
      </c>
    </row>
    <row r="39" spans="1:3" s="120" customFormat="1" x14ac:dyDescent="0.25">
      <c r="A39" s="117" t="s">
        <v>357</v>
      </c>
      <c r="B39" s="118" t="s">
        <v>358</v>
      </c>
      <c r="C39" s="119">
        <f>SUBTOTAL(9,C37:C38)</f>
        <v>10086</v>
      </c>
    </row>
    <row r="40" spans="1:3" s="120" customFormat="1" x14ac:dyDescent="0.25">
      <c r="A40" s="117"/>
      <c r="B40" s="118"/>
      <c r="C40" s="119"/>
    </row>
    <row r="41" spans="1:3" s="120" customFormat="1" x14ac:dyDescent="0.25">
      <c r="A41" s="67" t="s">
        <v>572</v>
      </c>
      <c r="B41" s="115" t="str">
        <f>VLOOKUP(A41,'[1]bdv 31.12.2015 v. 23.03.2016'!A$1:M$65536,2,FALSE)</f>
        <v>Incr. Immob per lav. int.</v>
      </c>
      <c r="C41" s="116">
        <f>VLOOKUP(A41,[1]BDV31122016!A$1:M$65536,13,FALSE)</f>
        <v>-1750000</v>
      </c>
    </row>
    <row r="42" spans="1:3" s="120" customFormat="1" x14ac:dyDescent="0.25">
      <c r="A42" s="117" t="s">
        <v>571</v>
      </c>
      <c r="B42" s="118" t="s">
        <v>570</v>
      </c>
      <c r="C42" s="119">
        <f>SUBTOTAL(9,C40:C41)</f>
        <v>-1750000</v>
      </c>
    </row>
    <row r="43" spans="1:3" s="120" customFormat="1" x14ac:dyDescent="0.25">
      <c r="A43" s="117"/>
      <c r="B43" s="118"/>
      <c r="C43" s="119"/>
    </row>
    <row r="44" spans="1:3" s="120" customFormat="1" x14ac:dyDescent="0.25">
      <c r="A44" s="67" t="s">
        <v>95</v>
      </c>
      <c r="B44" s="115" t="str">
        <f>VLOOKUP(A44,'[1]bdv 31.12.2015 v. 23.03.2016'!A$1:M$65536,2,FALSE)</f>
        <v>Prest.servizio a terzi</v>
      </c>
      <c r="C44" s="116">
        <f>VLOOKUP(A44,[1]BDV31122016!A$1:M$65536,13,FALSE)</f>
        <v>0</v>
      </c>
    </row>
    <row r="45" spans="1:3" s="120" customFormat="1" x14ac:dyDescent="0.25">
      <c r="A45" s="67" t="s">
        <v>96</v>
      </c>
      <c r="B45" s="115" t="str">
        <f>VLOOKUP(A45,'[1]bdv 31.12.2015 v. 23.03.2016'!A$1:M$65536,2,FALSE)</f>
        <v>Contr.499 locaz. di attrezz.VEE</v>
      </c>
      <c r="C45" s="116">
        <f>VLOOKUP(A45,[1]BDV31122016!A$1:M$65536,13,FALSE)</f>
        <v>-576000</v>
      </c>
    </row>
    <row r="46" spans="1:3" s="120" customFormat="1" x14ac:dyDescent="0.25">
      <c r="A46" s="67" t="s">
        <v>97</v>
      </c>
      <c r="B46" s="115" t="str">
        <f>VLOOKUP(A46,'[1]bdv 31.12.2015 v. 23.03.2016'!A$1:M$65536,2,FALSE)</f>
        <v>Contr.500 Know-How VEE</v>
      </c>
      <c r="C46" s="116">
        <f>VLOOKUP(A46,[1]BDV31122016!A$1:M$65536,13,FALSE)</f>
        <v>-223800</v>
      </c>
    </row>
    <row r="47" spans="1:3" s="120" customFormat="1" x14ac:dyDescent="0.25">
      <c r="A47" s="67" t="s">
        <v>98</v>
      </c>
      <c r="B47" s="115" t="str">
        <f>VLOOKUP(A47,'[1]bdv 31.12.2015 v. 23.03.2016'!A$1:M$65536,2,FALSE)</f>
        <v>CTR502/3424 Prest.serv.infrag.VEE</v>
      </c>
      <c r="C47" s="116">
        <f>VLOOKUP(A47,[1]BDV31122016!A$1:M$65536,13,FALSE)</f>
        <v>-2333942.75</v>
      </c>
    </row>
    <row r="48" spans="1:3" s="120" customFormat="1" x14ac:dyDescent="0.25">
      <c r="A48" s="67" t="s">
        <v>61</v>
      </c>
      <c r="B48" s="115" t="str">
        <f>VLOOKUP(A48,'[1]bdv 31.12.2015 v. 23.03.2016'!A$1:M$65536,2,FALSE)</f>
        <v>Util. Fondo obsolescenza magazzino</v>
      </c>
      <c r="C48" s="116">
        <f>VLOOKUP(A48,[1]BDV31122016!A$1:M$65536,13,FALSE)</f>
        <v>0</v>
      </c>
    </row>
    <row r="49" spans="1:3" s="120" customFormat="1" x14ac:dyDescent="0.25">
      <c r="A49" s="67" t="s">
        <v>104</v>
      </c>
      <c r="B49" s="115" t="str">
        <f>VLOOKUP(A49,'[1]bdv 31.12.2015 v. 23.03.2016'!A$1:M$65536,2,FALSE)</f>
        <v>Util. Fondo svalutazione crediti</v>
      </c>
      <c r="C49" s="116">
        <f>VLOOKUP(A49,[1]BDV31122016!A$1:M$65536,13,FALSE)</f>
        <v>0</v>
      </c>
    </row>
    <row r="50" spans="1:3" s="120" customFormat="1" x14ac:dyDescent="0.25">
      <c r="A50" s="122" t="s">
        <v>105</v>
      </c>
      <c r="B50" s="115" t="str">
        <f>VLOOKUP(A50,'[1]bdv 31.12.2015 v. 23.03.2016'!A$1:M$65536,2,FALSE)</f>
        <v>Util. Fondo riorganizzaz.aziendale</v>
      </c>
      <c r="C50" s="116">
        <f>VLOOKUP(A50,[1]BDV31122016!A$1:M$65536,13,FALSE)</f>
        <v>0</v>
      </c>
    </row>
    <row r="51" spans="1:3" s="120" customFormat="1" x14ac:dyDescent="0.25">
      <c r="A51" s="66" t="s">
        <v>2</v>
      </c>
      <c r="B51" s="115" t="str">
        <f>VLOOKUP(A51,'[1]bdv 31.12.2015 v. 23.03.2016'!A$1:M$65536,2,FALSE)</f>
        <v>Utiliz.Fondo garanzia prodotti</v>
      </c>
      <c r="C51" s="116">
        <f>VLOOKUP(A51,[1]BDV31122016!A$1:M$65536,13,FALSE)</f>
        <v>0</v>
      </c>
    </row>
    <row r="52" spans="1:3" s="120" customFormat="1" x14ac:dyDescent="0.25">
      <c r="A52" s="67" t="s">
        <v>107</v>
      </c>
      <c r="B52" s="115" t="str">
        <f>VLOOKUP(A52,'[1]bdv 31.12.2015 v. 23.03.2016'!A$1:M$65536,2,FALSE)</f>
        <v>Vendite cespiti per sostituzione</v>
      </c>
      <c r="C52" s="116">
        <f>VLOOKUP(A52,[1]BDV31122016!A$1:M$65536,13,FALSE)</f>
        <v>-270</v>
      </c>
    </row>
    <row r="53" spans="1:3" s="120" customFormat="1" x14ac:dyDescent="0.25">
      <c r="A53" s="122" t="s">
        <v>108</v>
      </c>
      <c r="B53" s="115" t="str">
        <f>VLOOKUP(A53,'[1]bdv 31.12.2015 v. 23.03.2016'!A$1:M$65536,2,FALSE)</f>
        <v>Ricavi per rimborso bolli su fatt</v>
      </c>
      <c r="C53" s="116">
        <f>VLOOKUP(A53,[1]BDV31122016!A$1:M$65536,13,FALSE)</f>
        <v>-2780</v>
      </c>
    </row>
    <row r="54" spans="1:3" s="120" customFormat="1" x14ac:dyDescent="0.25">
      <c r="A54" s="67" t="s">
        <v>109</v>
      </c>
      <c r="B54" s="115" t="str">
        <f>VLOOKUP(A54,'[1]bdv 31.12.2015 v. 23.03.2016'!A$1:M$65536,2,FALSE)</f>
        <v>Ricavi da locazione</v>
      </c>
      <c r="C54" s="116">
        <f>VLOOKUP(A54,[1]BDV31122016!A$1:M$65536,13,FALSE)</f>
        <v>0</v>
      </c>
    </row>
    <row r="55" spans="1:3" s="120" customFormat="1" x14ac:dyDescent="0.25">
      <c r="A55" s="67" t="s">
        <v>110</v>
      </c>
      <c r="B55" s="115" t="str">
        <f>VLOOKUP(A55,'[1]bdv 31.12.2015 v. 23.03.2016'!A$1:M$65536,2,FALSE)</f>
        <v>Rimborsi assicurazioni</v>
      </c>
      <c r="C55" s="116">
        <f>VLOOKUP(A55,[1]BDV31122016!A$1:M$65536,13,FALSE)</f>
        <v>0</v>
      </c>
    </row>
    <row r="56" spans="1:3" s="120" customFormat="1" x14ac:dyDescent="0.25">
      <c r="A56" s="67" t="s">
        <v>111</v>
      </c>
      <c r="B56" s="115" t="str">
        <f>VLOOKUP(A56,'[1]bdv 31.12.2015 v. 23.03.2016'!A$1:M$65536,2,FALSE)</f>
        <v>Altri ricavi e proventi</v>
      </c>
      <c r="C56" s="116">
        <f>VLOOKUP(A56,[1]BDV31122016!A$1:M$65536,13,FALSE)</f>
        <v>-74549.58</v>
      </c>
    </row>
    <row r="57" spans="1:3" s="120" customFormat="1" x14ac:dyDescent="0.25">
      <c r="A57" s="67" t="s">
        <v>113</v>
      </c>
      <c r="B57" s="115" t="str">
        <f>VLOOKUP(A57,'[1]bdv 31.12.2015 v. 23.03.2016'!A$1:M$65536,2,FALSE)</f>
        <v>Cessioni Varie a V.E.E.</v>
      </c>
      <c r="C57" s="116">
        <f>VLOOKUP(A57,[1]BDV31122016!A$1:M$65536,13,FALSE)</f>
        <v>0</v>
      </c>
    </row>
    <row r="58" spans="1:3" s="120" customFormat="1" x14ac:dyDescent="0.25">
      <c r="A58" s="67" t="s">
        <v>114</v>
      </c>
      <c r="B58" s="115" t="str">
        <f>VLOOKUP(A58,'[1]bdv 31.12.2015 v. 23.03.2016'!A$1:M$65536,2,FALSE)</f>
        <v>Sopravvenienze diverse</v>
      </c>
      <c r="C58" s="116">
        <f>VLOOKUP(A58,[1]BDV31122016!A$1:M$65536,13,FALSE)</f>
        <v>-5578.12</v>
      </c>
    </row>
    <row r="59" spans="1:3" s="120" customFormat="1" x14ac:dyDescent="0.25">
      <c r="A59" s="67" t="s">
        <v>115</v>
      </c>
      <c r="B59" s="115" t="str">
        <f>VLOOKUP(A59,'[1]bdv 31.12.2015 v. 23.03.2016'!A$1:M$65536,2,FALSE)</f>
        <v>Arrotondamenti per Euro</v>
      </c>
      <c r="C59" s="116">
        <f>VLOOKUP(A59,[1]BDV31122016!A$1:M$65536,13,FALSE)</f>
        <v>0</v>
      </c>
    </row>
    <row r="60" spans="1:3" s="120" customFormat="1" x14ac:dyDescent="0.25">
      <c r="A60" s="67" t="s">
        <v>116</v>
      </c>
      <c r="B60" s="115" t="str">
        <f>VLOOKUP(A60,'[1]bdv 31.12.2015 v. 23.03.2016'!A$1:M$65536,2,FALSE)</f>
        <v>Sopravvenienze per mensa</v>
      </c>
      <c r="C60" s="116">
        <f>VLOOKUP(A60,[1]BDV31122016!A$1:M$65536,13,FALSE)</f>
        <v>0</v>
      </c>
    </row>
    <row r="61" spans="1:3" x14ac:dyDescent="0.25">
      <c r="A61" s="123" t="s">
        <v>117</v>
      </c>
      <c r="B61" s="115" t="str">
        <f>VLOOKUP(A61,'[1]bdv 31.12.2015 v. 23.03.2016'!A$1:M$65536,2,FALSE)</f>
        <v>Prov.a cred.d'imp.su sviluppo nuo.p</v>
      </c>
      <c r="C61" s="116">
        <f>VLOOKUP(A61,[1]BDV31122016!A$1:M$65536,13,FALSE)</f>
        <v>-411077.51</v>
      </c>
    </row>
    <row r="62" spans="1:3" x14ac:dyDescent="0.25">
      <c r="A62" s="123" t="s">
        <v>118</v>
      </c>
      <c r="B62" s="115" t="str">
        <f>VLOOKUP(A62,'[1]bdv 31.12.2015 v. 23.03.2016'!A$1:M$65536,2,FALSE)</f>
        <v>Istan.rimb.IRES 10% IRAP 2004-2007</v>
      </c>
      <c r="C62" s="116">
        <f>VLOOKUP(A62,[1]BDV31122016!A$1:M$65536,13,FALSE)</f>
        <v>0</v>
      </c>
    </row>
    <row r="63" spans="1:3" x14ac:dyDescent="0.25">
      <c r="A63" s="123" t="s">
        <v>121</v>
      </c>
      <c r="B63" s="115" t="str">
        <f>VLOOKUP(A63,'[1]bdv 31.12.2015 v. 23.03.2016'!A$1:M$65536,2,FALSE)</f>
        <v>Contr. Fondimpresa</v>
      </c>
      <c r="C63" s="116">
        <f>VLOOKUP(A63,[1]BDV31122016!A$1:M$65536,13,FALSE)</f>
        <v>-3360</v>
      </c>
    </row>
    <row r="64" spans="1:3" x14ac:dyDescent="0.25">
      <c r="A64" s="124" t="s">
        <v>122</v>
      </c>
      <c r="B64" s="115" t="str">
        <f>VLOOKUP(A64,'[1]bdv 31.12.2015 v. 23.03.2016'!A$1:M$65536,2,FALSE)</f>
        <v>Contr. Intellimech</v>
      </c>
      <c r="C64" s="116">
        <f>VLOOKUP(A64,[1]BDV31122016!A$1:M$65536,13,FALSE)</f>
        <v>0</v>
      </c>
    </row>
    <row r="65" spans="1:3" x14ac:dyDescent="0.25">
      <c r="A65" s="123" t="s">
        <v>123</v>
      </c>
      <c r="B65" s="115" t="str">
        <f>VLOOKUP(A65,'[1]bdv 31.12.2015 v. 23.03.2016'!A$1:M$65536,2,FALSE)</f>
        <v>Proventi straordinari</v>
      </c>
      <c r="C65" s="116">
        <f>VLOOKUP(A65,[1]BDV31122016!A$1:M$65536,13,FALSE)</f>
        <v>0</v>
      </c>
    </row>
    <row r="66" spans="1:3" x14ac:dyDescent="0.25">
      <c r="A66" s="67" t="s">
        <v>170</v>
      </c>
      <c r="B66" s="115" t="str">
        <f>VLOOKUP(A66,'[1]bdv 31.12.2015 v. 23.03.2016'!A$1:M$65536,2,FALSE)</f>
        <v>Abbuoni</v>
      </c>
      <c r="C66" s="116">
        <f>VLOOKUP(A66,[1]BDV31122016!A$1:M$65536,13,FALSE)</f>
        <v>-105.07</v>
      </c>
    </row>
    <row r="67" spans="1:3" x14ac:dyDescent="0.25">
      <c r="A67" s="117" t="s">
        <v>359</v>
      </c>
      <c r="B67" s="118" t="s">
        <v>112</v>
      </c>
      <c r="C67" s="125">
        <f>SUBTOTAL(9,C44:C66)</f>
        <v>-3631463.03</v>
      </c>
    </row>
    <row r="68" spans="1:3" x14ac:dyDescent="0.25">
      <c r="A68" s="117"/>
      <c r="B68" s="118"/>
      <c r="C68" s="119"/>
    </row>
    <row r="69" spans="1:3" x14ac:dyDescent="0.25">
      <c r="A69" s="67" t="s">
        <v>120</v>
      </c>
      <c r="B69" s="115" t="str">
        <f>VLOOKUP(A69,'[1]bdv 31.12.2015 v. 23.03.2016'!A$1:M$65536,2,FALSE)</f>
        <v>Proventi Camera Commercio x Sostes</v>
      </c>
      <c r="C69" s="116">
        <f>VLOOKUP(A69,[1]BDV31122016SUP!A$1:M$65536,13,FALSE)</f>
        <v>0</v>
      </c>
    </row>
    <row r="70" spans="1:3" x14ac:dyDescent="0.25">
      <c r="A70" s="117" t="s">
        <v>360</v>
      </c>
      <c r="B70" s="118" t="s">
        <v>361</v>
      </c>
      <c r="C70" s="119">
        <f>SUBTOTAL(9,C68:C69)</f>
        <v>0</v>
      </c>
    </row>
    <row r="71" spans="1:3" x14ac:dyDescent="0.25">
      <c r="A71" s="67"/>
      <c r="B71" s="126"/>
      <c r="C71" s="127"/>
    </row>
    <row r="72" spans="1:3" x14ac:dyDescent="0.25">
      <c r="A72" s="128"/>
      <c r="B72" s="129"/>
      <c r="C72" s="130"/>
    </row>
    <row r="73" spans="1:3" s="120" customFormat="1" x14ac:dyDescent="0.25">
      <c r="A73" s="131" t="s">
        <v>43</v>
      </c>
      <c r="B73" s="132" t="s">
        <v>62</v>
      </c>
      <c r="C73" s="133">
        <f>SUBTOTAL(9,C3:C72)</f>
        <v>-87325239.280000001</v>
      </c>
    </row>
    <row r="74" spans="1:3" s="120" customFormat="1" x14ac:dyDescent="0.25">
      <c r="A74" s="134"/>
      <c r="B74" s="134"/>
      <c r="C74" s="121"/>
    </row>
    <row r="75" spans="1:3" s="120" customFormat="1" x14ac:dyDescent="0.25">
      <c r="A75" s="67" t="s">
        <v>129</v>
      </c>
      <c r="B75" s="115" t="str">
        <f>VLOOKUP(A75,'[1]bdv 31.12.2015 v. 23.03.2016'!A$1:M$65536,2,FALSE)</f>
        <v>Acciaio in barre</v>
      </c>
      <c r="C75" s="116">
        <f>VLOOKUP(A75,[1]BDV31122016!A$1:M$65536,13,FALSE)</f>
        <v>0</v>
      </c>
    </row>
    <row r="76" spans="1:3" s="120" customFormat="1" x14ac:dyDescent="0.25">
      <c r="A76" s="67" t="s">
        <v>130</v>
      </c>
      <c r="B76" s="115" t="str">
        <f>VLOOKUP(A76,'[1]bdv 31.12.2015 v. 23.03.2016'!A$1:M$65536,2,FALSE)</f>
        <v>Acciaio in nastri</v>
      </c>
      <c r="C76" s="116">
        <f>VLOOKUP(A76,[1]BDV31122016!A$1:M$65536,13,FALSE)</f>
        <v>12685.28</v>
      </c>
    </row>
    <row r="77" spans="1:3" s="120" customFormat="1" x14ac:dyDescent="0.25">
      <c r="A77" s="67" t="s">
        <v>131</v>
      </c>
      <c r="B77" s="115" t="str">
        <f>VLOOKUP(A77,'[1]bdv 31.12.2015 v. 23.03.2016'!A$1:M$65536,2,FALSE)</f>
        <v>Rame e sue leghe in barre</v>
      </c>
      <c r="C77" s="116">
        <f>VLOOKUP(A77,[1]BDV31122016!A$1:M$65536,13,FALSE)</f>
        <v>0</v>
      </c>
    </row>
    <row r="78" spans="1:3" s="120" customFormat="1" x14ac:dyDescent="0.25">
      <c r="A78" s="67" t="s">
        <v>132</v>
      </c>
      <c r="B78" s="115" t="str">
        <f>VLOOKUP(A78,'[1]bdv 31.12.2015 v. 23.03.2016'!A$1:M$65536,2,FALSE)</f>
        <v>Rame e sue leghe - nastri</v>
      </c>
      <c r="C78" s="116">
        <f>VLOOKUP(A78,[1]BDV31122016!A$1:M$65536,13,FALSE)</f>
        <v>1279345.45</v>
      </c>
    </row>
    <row r="79" spans="1:3" s="120" customFormat="1" x14ac:dyDescent="0.25">
      <c r="A79" s="67" t="s">
        <v>133</v>
      </c>
      <c r="B79" s="115" t="str">
        <f>VLOOKUP(A79,'[1]bdv 31.12.2015 v. 23.03.2016'!A$1:M$65536,2,FALSE)</f>
        <v>Argento, stagno e altri</v>
      </c>
      <c r="C79" s="116">
        <f>VLOOKUP(A79,[1]BDV31122016!A$1:M$65536,13,FALSE)</f>
        <v>251864.78</v>
      </c>
    </row>
    <row r="80" spans="1:3" s="120" customFormat="1" x14ac:dyDescent="0.25">
      <c r="A80" s="67" t="s">
        <v>134</v>
      </c>
      <c r="B80" s="115" t="str">
        <f>VLOOKUP(A80,'[1]bdv 31.12.2015 v. 23.03.2016'!A$1:M$65536,2,FALSE)</f>
        <v>Guaine</v>
      </c>
      <c r="C80" s="116">
        <f>VLOOKUP(A80,[1]BDV31122016!A$1:M$65536,13,FALSE)</f>
        <v>0</v>
      </c>
    </row>
    <row r="81" spans="1:3" s="120" customFormat="1" x14ac:dyDescent="0.25">
      <c r="A81" s="67" t="s">
        <v>135</v>
      </c>
      <c r="B81" s="115" t="str">
        <f>VLOOKUP(A81,'[1]bdv 31.12.2015 v. 23.03.2016'!A$1:M$65536,2,FALSE)</f>
        <v>Cavetti</v>
      </c>
      <c r="C81" s="116">
        <f>VLOOKUP(A81,[1]BDV31122016!A$1:M$65536,13,FALSE)</f>
        <v>183556.97</v>
      </c>
    </row>
    <row r="82" spans="1:3" s="120" customFormat="1" x14ac:dyDescent="0.25">
      <c r="A82" s="67" t="s">
        <v>136</v>
      </c>
      <c r="B82" s="115" t="str">
        <f>VLOOKUP(A82,'[1]bdv 31.12.2015 v. 23.03.2016'!A$1:M$65536,2,FALSE)</f>
        <v>Acquisto lampadine</v>
      </c>
      <c r="C82" s="116">
        <f>VLOOKUP(A82,[1]BDV31122016!A$1:M$65536,13,FALSE)</f>
        <v>0</v>
      </c>
    </row>
    <row r="83" spans="1:3" s="120" customFormat="1" x14ac:dyDescent="0.25">
      <c r="A83" s="67" t="s">
        <v>137</v>
      </c>
      <c r="B83" s="115" t="str">
        <f>VLOOKUP(A83,'[1]bdv 31.12.2015 v. 23.03.2016'!A$1:M$65536,2,FALSE)</f>
        <v>Particolari commerciali</v>
      </c>
      <c r="C83" s="116">
        <f>VLOOKUP(A83,[1]BDV31122016!A$1:M$65536,13,FALSE)</f>
        <v>3216895.84</v>
      </c>
    </row>
    <row r="84" spans="1:3" s="120" customFormat="1" x14ac:dyDescent="0.25">
      <c r="A84" s="67" t="s">
        <v>138</v>
      </c>
      <c r="B84" s="115" t="str">
        <f>VLOOKUP(A84,'[1]bdv 31.12.2015 v. 23.03.2016'!A$1:M$65536,2,FALSE)</f>
        <v>Acqu.compon.per preserie uso inter.</v>
      </c>
      <c r="C84" s="116">
        <f>VLOOKUP(A84,[1]BDV31122016!A$1:M$65536,13,FALSE)</f>
        <v>190789.82</v>
      </c>
    </row>
    <row r="85" spans="1:3" s="120" customFormat="1" x14ac:dyDescent="0.25">
      <c r="A85" s="135" t="s">
        <v>139</v>
      </c>
      <c r="B85" s="115" t="str">
        <f>VLOOKUP(A85,'[1]bdv 31.12.2015 v. 23.03.2016'!A$1:M$65536,2,FALSE)</f>
        <v>Acqu.compon.per preserie dest.vend.</v>
      </c>
      <c r="C85" s="116">
        <f>VLOOKUP(A85,[1]BDV31122016!A$1:M$65536,13,FALSE)</f>
        <v>853885.15</v>
      </c>
    </row>
    <row r="86" spans="1:3" s="120" customFormat="1" x14ac:dyDescent="0.25">
      <c r="A86" s="135" t="s">
        <v>569</v>
      </c>
      <c r="B86" s="115" t="s">
        <v>568</v>
      </c>
      <c r="C86" s="116">
        <f>VLOOKUP(A86,[1]BDV31122016!A$1:M$65536,13,FALSE)</f>
        <v>23379.03</v>
      </c>
    </row>
    <row r="87" spans="1:3" s="120" customFormat="1" x14ac:dyDescent="0.25">
      <c r="A87" s="135" t="s">
        <v>567</v>
      </c>
      <c r="B87" s="115" t="s">
        <v>566</v>
      </c>
      <c r="C87" s="116">
        <f>VLOOKUP(A87,[1]BDV31122016!A$1:M$65536,13,FALSE)</f>
        <v>73030.94</v>
      </c>
    </row>
    <row r="88" spans="1:3" s="120" customFormat="1" x14ac:dyDescent="0.25">
      <c r="A88" s="67" t="s">
        <v>140</v>
      </c>
      <c r="B88" s="115" t="str">
        <f>VLOOKUP(A88,'[1]bdv 31.12.2015 v. 23.03.2016'!A$1:M$65536,2,FALSE)</f>
        <v>Particolari su nostro  disegno</v>
      </c>
      <c r="C88" s="116">
        <f>VLOOKUP(A88,[1]BDV31122016!A$1:M$65536,13,FALSE)</f>
        <v>36387755.25</v>
      </c>
    </row>
    <row r="89" spans="1:3" s="120" customFormat="1" x14ac:dyDescent="0.25">
      <c r="A89" s="67" t="s">
        <v>565</v>
      </c>
      <c r="B89" s="115" t="s">
        <v>564</v>
      </c>
      <c r="C89" s="116">
        <f>VLOOKUP(A89,[1]BDV31122016!A$1:M$65536,13,FALSE)</f>
        <v>4166827.12</v>
      </c>
    </row>
    <row r="90" spans="1:3" s="120" customFormat="1" x14ac:dyDescent="0.25">
      <c r="A90" s="67" t="s">
        <v>141</v>
      </c>
      <c r="B90" s="115" t="str">
        <f>VLOOKUP(A90,'[1]bdv 31.12.2015 v. 23.03.2016'!A$1:M$65536,2,FALSE)</f>
        <v>Imballi</v>
      </c>
      <c r="C90" s="116">
        <f>VLOOKUP(A90,[1]BDV31122016!A$1:M$65536,13,FALSE)</f>
        <v>227867.97</v>
      </c>
    </row>
    <row r="91" spans="1:3" s="120" customFormat="1" x14ac:dyDescent="0.25">
      <c r="A91" s="67" t="s">
        <v>563</v>
      </c>
      <c r="B91" s="115" t="s">
        <v>562</v>
      </c>
      <c r="C91" s="116">
        <f>VLOOKUP(A91,[1]BDV31122016!A$1:M$65536,13,FALSE)</f>
        <v>187</v>
      </c>
    </row>
    <row r="92" spans="1:3" s="120" customFormat="1" x14ac:dyDescent="0.25">
      <c r="A92" s="67" t="s">
        <v>142</v>
      </c>
      <c r="B92" s="115" t="str">
        <f>VLOOKUP(A92,'[1]bdv 31.12.2015 v. 23.03.2016'!A$1:M$65536,2,FALSE)</f>
        <v>Acquisto Prodotti Finiti</v>
      </c>
      <c r="C92" s="116">
        <f>VLOOKUP(A92,[1]BDV31122016!A$1:M$65536,13,FALSE)</f>
        <v>26663</v>
      </c>
    </row>
    <row r="93" spans="1:3" s="120" customFormat="1" x14ac:dyDescent="0.25">
      <c r="A93" s="67" t="s">
        <v>143</v>
      </c>
      <c r="B93" s="115" t="str">
        <f>VLOOKUP(A93,'[1]bdv 31.12.2015 v. 23.03.2016'!A$1:M$65536,2,FALSE)</f>
        <v>Acquisto Prodotti Finiti da V.E.E.</v>
      </c>
      <c r="C93" s="116">
        <f>VLOOKUP(A93,[1]BDV31122016!A$1:M$65536,13,FALSE)</f>
        <v>4789855.18</v>
      </c>
    </row>
    <row r="94" spans="1:3" s="120" customFormat="1" x14ac:dyDescent="0.25">
      <c r="A94" s="67" t="s">
        <v>144</v>
      </c>
      <c r="B94" s="115" t="str">
        <f>VLOOKUP(A94,'[1]bdv 31.12.2015 v. 23.03.2016'!A$1:M$65536,2,FALSE)</f>
        <v>Particolari Amper Auto</v>
      </c>
      <c r="C94" s="116">
        <f>VLOOKUP(A94,[1]BDV31122016!A$1:M$65536,13,FALSE)</f>
        <v>2160</v>
      </c>
    </row>
    <row r="95" spans="1:3" s="120" customFormat="1" x14ac:dyDescent="0.25">
      <c r="A95" s="67" t="s">
        <v>145</v>
      </c>
      <c r="B95" s="115" t="str">
        <f>VLOOKUP(A95,'[1]bdv 31.12.2015 v. 23.03.2016'!A$1:M$65536,2,FALSE)</f>
        <v>Particolari Hartmann</v>
      </c>
      <c r="C95" s="116">
        <f>VLOOKUP(A95,[1]BDV31122016!A$1:M$65536,13,FALSE)</f>
        <v>0</v>
      </c>
    </row>
    <row r="96" spans="1:3" s="120" customFormat="1" x14ac:dyDescent="0.25">
      <c r="A96" s="67" t="s">
        <v>146</v>
      </c>
      <c r="B96" s="115" t="str">
        <f>VLOOKUP(A96,'[1]bdv 31.12.2015 v. 23.03.2016'!A$1:M$65536,2,FALSE)</f>
        <v>Acquisto Dispense</v>
      </c>
      <c r="C96" s="116">
        <f>VLOOKUP(A96,[1]BDV31122016!A$1:M$65536,13,FALSE)</f>
        <v>128489.16</v>
      </c>
    </row>
    <row r="97" spans="1:3" s="120" customFormat="1" x14ac:dyDescent="0.25">
      <c r="A97" s="67" t="s">
        <v>147</v>
      </c>
      <c r="B97" s="115" t="str">
        <f>VLOOKUP(A97,'[1]bdv 31.12.2015 v. 23.03.2016'!A$1:M$65536,2,FALSE)</f>
        <v>Acquisto grassi e lubrif.</v>
      </c>
      <c r="C97" s="116">
        <f>VLOOKUP(A97,[1]BDV31122016!A$1:M$65536,13,FALSE)</f>
        <v>123587.46</v>
      </c>
    </row>
    <row r="98" spans="1:3" s="120" customFormat="1" x14ac:dyDescent="0.25">
      <c r="A98" s="67" t="s">
        <v>148</v>
      </c>
      <c r="B98" s="115" t="str">
        <f>VLOOKUP(A98,'[1]bdv 31.12.2015 v. 23.03.2016'!A$1:M$65536,2,FALSE)</f>
        <v>Stampi e attrezz. pilota</v>
      </c>
      <c r="C98" s="116">
        <f>VLOOKUP(A98,[1]BDV31122016!A$1:M$65536,13,FALSE)</f>
        <v>8760</v>
      </c>
    </row>
    <row r="99" spans="1:3" s="120" customFormat="1" x14ac:dyDescent="0.25">
      <c r="A99" s="67" t="s">
        <v>149</v>
      </c>
      <c r="B99" s="115" t="str">
        <f>VLOOKUP(A99,'[1]bdv 31.12.2015 v. 23.03.2016'!A$1:M$65536,2,FALSE)</f>
        <v>Stampi dest. a produzione</v>
      </c>
      <c r="C99" s="116">
        <f>VLOOKUP(A99,[1]BDV31122016!A$1:M$65536,13,FALSE)</f>
        <v>4250</v>
      </c>
    </row>
    <row r="100" spans="1:3" s="120" customFormat="1" x14ac:dyDescent="0.25">
      <c r="A100" s="67" t="s">
        <v>150</v>
      </c>
      <c r="B100" s="115" t="str">
        <f>VLOOKUP(A100,'[1]bdv 31.12.2015 v. 23.03.2016'!A$1:M$65536,2,FALSE)</f>
        <v>Campionature e proto.dest.uso inter</v>
      </c>
      <c r="C100" s="116">
        <f>VLOOKUP(A100,[1]BDV31122016!A$1:M$65536,13,FALSE)</f>
        <v>139688.59</v>
      </c>
    </row>
    <row r="101" spans="1:3" s="120" customFormat="1" x14ac:dyDescent="0.25">
      <c r="A101" s="135" t="s">
        <v>151</v>
      </c>
      <c r="B101" s="115" t="str">
        <f>VLOOKUP(A101,'[1]bdv 31.12.2015 v. 23.03.2016'!A$1:M$65536,2,FALSE)</f>
        <v>Campionature e proto.dest.alla vend</v>
      </c>
      <c r="C101" s="116">
        <f>VLOOKUP(A101,[1]BDV31122016!A$1:M$65536,13,FALSE)</f>
        <v>180578.57</v>
      </c>
    </row>
    <row r="102" spans="1:3" s="120" customFormat="1" x14ac:dyDescent="0.25">
      <c r="A102" s="135" t="s">
        <v>561</v>
      </c>
      <c r="B102" s="115" t="s">
        <v>560</v>
      </c>
      <c r="C102" s="116">
        <f>VLOOKUP(A102,[1]BDV31122016!A$1:M$65536,13,FALSE)</f>
        <v>1985.27</v>
      </c>
    </row>
    <row r="103" spans="1:3" s="120" customFormat="1" x14ac:dyDescent="0.25">
      <c r="A103" s="135" t="s">
        <v>559</v>
      </c>
      <c r="B103" s="115" t="s">
        <v>558</v>
      </c>
      <c r="C103" s="116">
        <f>VLOOKUP(A103,[1]BDV31122016!A$1:M$65536,13,FALSE)</f>
        <v>15712.71</v>
      </c>
    </row>
    <row r="104" spans="1:3" s="120" customFormat="1" x14ac:dyDescent="0.25">
      <c r="A104" s="67" t="s">
        <v>152</v>
      </c>
      <c r="B104" s="115" t="str">
        <f>VLOOKUP(A104,'[1]bdv 31.12.2015 v. 23.03.2016'!A$1:M$65536,2,FALSE)</f>
        <v>Attr. prod.serie e calibri</v>
      </c>
      <c r="C104" s="116">
        <f>VLOOKUP(A104,[1]BDV31122016!A$1:M$65536,13,FALSE)</f>
        <v>232567.88</v>
      </c>
    </row>
    <row r="105" spans="1:3" s="120" customFormat="1" x14ac:dyDescent="0.25">
      <c r="A105" s="67" t="s">
        <v>557</v>
      </c>
      <c r="B105" s="115" t="s">
        <v>556</v>
      </c>
      <c r="C105" s="116">
        <f>VLOOKUP(A105,[1]BDV31122016!A$1:M$65536,13,FALSE)</f>
        <v>6268</v>
      </c>
    </row>
    <row r="106" spans="1:3" s="120" customFormat="1" x14ac:dyDescent="0.25">
      <c r="A106" s="67" t="s">
        <v>153</v>
      </c>
      <c r="B106" s="115" t="str">
        <f>VLOOKUP(A106,'[1]bdv 31.12.2015 v. 23.03.2016'!A$1:M$65536,2,FALSE)</f>
        <v>Stampi</v>
      </c>
      <c r="C106" s="116">
        <f>VLOOKUP(A106,[1]BDV31122016!A$1:M$65536,13,FALSE)</f>
        <v>0</v>
      </c>
    </row>
    <row r="107" spans="1:3" s="120" customFormat="1" x14ac:dyDescent="0.25">
      <c r="A107" s="67" t="s">
        <v>154</v>
      </c>
      <c r="B107" s="115" t="str">
        <f>VLOOKUP(A107,'[1]bdv 31.12.2015 v. 23.03.2016'!A$1:M$65536,2,FALSE)</f>
        <v>Attrezzature generiche</v>
      </c>
      <c r="C107" s="116">
        <f>VLOOKUP(A107,[1]BDV31122016!A$1:M$65536,13,FALSE)</f>
        <v>12433.82</v>
      </c>
    </row>
    <row r="108" spans="1:3" s="120" customFormat="1" x14ac:dyDescent="0.25">
      <c r="A108" s="67" t="s">
        <v>155</v>
      </c>
      <c r="B108" s="115" t="str">
        <f>VLOOKUP(A108,'[1]bdv 31.12.2015 v. 23.03.2016'!A$1:M$65536,2,FALSE)</f>
        <v>Stampi propr. clienti</v>
      </c>
      <c r="C108" s="116">
        <f>VLOOKUP(A108,[1]BDV31122016!A$1:M$65536,13,FALSE)</f>
        <v>0</v>
      </c>
    </row>
    <row r="109" spans="1:3" s="120" customFormat="1" x14ac:dyDescent="0.25">
      <c r="A109" s="67" t="s">
        <v>156</v>
      </c>
      <c r="B109" s="115" t="str">
        <f>VLOOKUP(A109,'[1]bdv 31.12.2015 v. 23.03.2016'!A$1:M$65536,2,FALSE)</f>
        <v>Compartecip.a fornitori</v>
      </c>
      <c r="C109" s="116">
        <f>VLOOKUP(A109,[1]BDV31122016!A$1:M$65536,13,FALSE)</f>
        <v>11500</v>
      </c>
    </row>
    <row r="110" spans="1:3" s="120" customFormat="1" x14ac:dyDescent="0.25">
      <c r="A110" s="67" t="s">
        <v>157</v>
      </c>
      <c r="B110" s="115" t="str">
        <f>VLOOKUP(A110,'[1]bdv 31.12.2015 v. 23.03.2016'!A$1:M$65536,2,FALSE)</f>
        <v>Immobile Industriale Pero &lt; 500 ¤</v>
      </c>
      <c r="C110" s="116">
        <f>VLOOKUP(A110,[1]BDV31122016!A$1:M$65536,13,FALSE)</f>
        <v>3816.8</v>
      </c>
    </row>
    <row r="111" spans="1:3" s="120" customFormat="1" x14ac:dyDescent="0.25">
      <c r="A111" s="67" t="s">
        <v>158</v>
      </c>
      <c r="B111" s="115" t="str">
        <f>VLOOKUP(A111,'[1]bdv 31.12.2015 v. 23.03.2016'!A$1:M$65536,2,FALSE)</f>
        <v>Impianti &lt; 500 ¤</v>
      </c>
      <c r="C111" s="116">
        <f>VLOOKUP(A111,[1]BDV31122016!A$1:M$65536,13,FALSE)</f>
        <v>150</v>
      </c>
    </row>
    <row r="112" spans="1:3" s="120" customFormat="1" x14ac:dyDescent="0.25">
      <c r="A112" s="67" t="s">
        <v>166</v>
      </c>
      <c r="B112" s="115" t="str">
        <f>VLOOKUP(A112,'[1]bdv 31.12.2015 v. 23.03.2016'!A$1:M$65536,2,FALSE)</f>
        <v>Resi su materiali</v>
      </c>
      <c r="C112" s="116">
        <f>VLOOKUP(A112,[1]BDV31122016!A$1:M$65536,13,FALSE)</f>
        <v>-193396.86</v>
      </c>
    </row>
    <row r="113" spans="1:3" s="120" customFormat="1" x14ac:dyDescent="0.25">
      <c r="A113" s="67" t="s">
        <v>555</v>
      </c>
      <c r="B113" s="115" t="s">
        <v>554</v>
      </c>
      <c r="C113" s="116">
        <f>VLOOKUP(A113,[1]BDV31122016!A$1:M$65536,13,FALSE)</f>
        <v>-136306.46</v>
      </c>
    </row>
    <row r="114" spans="1:3" s="120" customFormat="1" x14ac:dyDescent="0.25">
      <c r="A114" s="67" t="s">
        <v>553</v>
      </c>
      <c r="B114" s="115" t="s">
        <v>552</v>
      </c>
      <c r="C114" s="116">
        <f>VLOOKUP(A114,[1]BDV31122016!A$1:M$65536,13,FALSE)</f>
        <v>-3229.2</v>
      </c>
    </row>
    <row r="115" spans="1:3" s="120" customFormat="1" x14ac:dyDescent="0.25">
      <c r="A115" s="67" t="s">
        <v>167</v>
      </c>
      <c r="B115" s="115" t="str">
        <f>VLOOKUP(A115,'[1]bdv 31.12.2015 v. 23.03.2016'!A$1:M$65536,2,FALSE)</f>
        <v>Resi su beni strumentali &lt; ¤ 516</v>
      </c>
      <c r="C115" s="116">
        <f>VLOOKUP(A115,[1]BDV31122016!A$1:M$65536,13,FALSE)</f>
        <v>0</v>
      </c>
    </row>
    <row r="116" spans="1:3" s="120" customFormat="1" x14ac:dyDescent="0.25">
      <c r="A116" s="67" t="s">
        <v>168</v>
      </c>
      <c r="B116" s="115" t="str">
        <f>VLOOKUP(A116,'[1]bdv 31.12.2015 v. 23.03.2016'!A$1:M$65536,2,FALSE)</f>
        <v>Rimpiazzi su materiali</v>
      </c>
      <c r="C116" s="116">
        <f>VLOOKUP(A116,[1]BDV31122016!A$1:M$65536,13,FALSE)</f>
        <v>0</v>
      </c>
    </row>
    <row r="117" spans="1:3" s="120" customFormat="1" x14ac:dyDescent="0.25">
      <c r="A117" s="67" t="s">
        <v>169</v>
      </c>
      <c r="B117" s="115" t="str">
        <f>VLOOKUP(A117,'[1]bdv 31.12.2015 v. 23.03.2016'!A$1:M$65536,2,FALSE)</f>
        <v>Rimp. beni strumentali &lt; ¤ 516</v>
      </c>
      <c r="C117" s="116">
        <f>VLOOKUP(A117,[1]BDV31122016!A$1:M$65536,13,FALSE)</f>
        <v>0</v>
      </c>
    </row>
    <row r="118" spans="1:3" s="120" customFormat="1" x14ac:dyDescent="0.25">
      <c r="A118" s="117" t="s">
        <v>362</v>
      </c>
      <c r="B118" s="118" t="s">
        <v>363</v>
      </c>
      <c r="C118" s="125">
        <f>SUBTOTAL(9,C75:C117)</f>
        <v>52223604.520000003</v>
      </c>
    </row>
    <row r="119" spans="1:3" s="120" customFormat="1" x14ac:dyDescent="0.25">
      <c r="A119" s="134"/>
      <c r="B119" s="134"/>
      <c r="C119" s="121"/>
    </row>
    <row r="120" spans="1:3" s="120" customFormat="1" x14ac:dyDescent="0.25">
      <c r="A120" s="67" t="s">
        <v>159</v>
      </c>
      <c r="B120" s="115" t="str">
        <f>VLOOKUP(A120,'[1]bdv 31.12.2015 v. 23.03.2016'!A$1:M$65536,2,FALSE)</f>
        <v>Macchinario &lt; 500 ¤</v>
      </c>
      <c r="C120" s="116">
        <f>VLOOKUP(A120,[1]BDV31122016!A$1:M$65536,13,FALSE)</f>
        <v>8129.69</v>
      </c>
    </row>
    <row r="121" spans="1:3" s="120" customFormat="1" x14ac:dyDescent="0.25">
      <c r="A121" s="67" t="s">
        <v>160</v>
      </c>
      <c r="B121" s="115" t="str">
        <f>VLOOKUP(A121,'[1]bdv 31.12.2015 v. 23.03.2016'!A$1:M$65536,2,FALSE)</f>
        <v>Attrezzatura varia e min.&lt; 500¤</v>
      </c>
      <c r="C121" s="116">
        <f>VLOOKUP(A121,[1]BDV31122016!A$1:M$65536,13,FALSE)</f>
        <v>46876.52</v>
      </c>
    </row>
    <row r="122" spans="1:3" s="120" customFormat="1" x14ac:dyDescent="0.25">
      <c r="A122" s="67" t="s">
        <v>161</v>
      </c>
      <c r="B122" s="115" t="str">
        <f>VLOOKUP(A122,'[1]bdv 31.12.2015 v. 23.03.2016'!A$1:M$65536,2,FALSE)</f>
        <v>Forni &lt; 500 ¤</v>
      </c>
      <c r="C122" s="116">
        <f>VLOOKUP(A122,[1]BDV31122016!A$1:M$65536,13,FALSE)</f>
        <v>0</v>
      </c>
    </row>
    <row r="123" spans="1:3" s="120" customFormat="1" x14ac:dyDescent="0.25">
      <c r="A123" s="67" t="s">
        <v>162</v>
      </c>
      <c r="B123" s="115" t="str">
        <f>VLOOKUP(A123,'[1]bdv 31.12.2015 v. 23.03.2016'!A$1:M$65536,2,FALSE)</f>
        <v>Mobili Macch.Uff. ordin. &lt; 500¤</v>
      </c>
      <c r="C123" s="116">
        <f>VLOOKUP(A123,[1]BDV31122016!A$1:M$65536,13,FALSE)</f>
        <v>17448.580000000002</v>
      </c>
    </row>
    <row r="124" spans="1:3" s="120" customFormat="1" x14ac:dyDescent="0.25">
      <c r="A124" s="67" t="s">
        <v>163</v>
      </c>
      <c r="B124" s="115" t="str">
        <f>VLOOKUP(A124,'[1]bdv 31.12.2015 v. 23.03.2016'!A$1:M$65536,2,FALSE)</f>
        <v>Macchine Ufficio elettron &lt; 500 ¤</v>
      </c>
      <c r="C124" s="116">
        <f>VLOOKUP(A124,[1]BDV31122016!A$1:M$65536,13,FALSE)</f>
        <v>4411.4799999999996</v>
      </c>
    </row>
    <row r="125" spans="1:3" s="120" customFormat="1" x14ac:dyDescent="0.25">
      <c r="A125" s="67" t="s">
        <v>164</v>
      </c>
      <c r="B125" s="115" t="str">
        <f>VLOOKUP(A125,'[1]bdv 31.12.2015 v. 23.03.2016'!A$1:M$65536,2,FALSE)</f>
        <v>Software &lt; 500 ¤</v>
      </c>
      <c r="C125" s="116">
        <f>VLOOKUP(A125,[1]BDV31122016!A$1:M$65536,13,FALSE)</f>
        <v>2016</v>
      </c>
    </row>
    <row r="126" spans="1:3" s="120" customFormat="1" x14ac:dyDescent="0.25">
      <c r="A126" s="67" t="s">
        <v>165</v>
      </c>
      <c r="B126" s="115" t="str">
        <f>VLOOKUP(A126,'[1]bdv 31.12.2015 v. 23.03.2016'!A$1:M$65536,2,FALSE)</f>
        <v>Automezzi &lt; 500 ¤</v>
      </c>
      <c r="C126" s="116">
        <f>VLOOKUP(A126,[1]BDV31122016!A$1:M$65536,13,FALSE)</f>
        <v>0</v>
      </c>
    </row>
    <row r="127" spans="1:3" s="120" customFormat="1" x14ac:dyDescent="0.25">
      <c r="A127" s="67" t="s">
        <v>171</v>
      </c>
      <c r="B127" s="115" t="str">
        <f>VLOOKUP(A127,'[1]bdv 31.12.2015 v. 23.03.2016'!A$1:M$65536,2,FALSE)</f>
        <v>Costo lavorazione esterna</v>
      </c>
      <c r="C127" s="116">
        <f>VLOOKUP(A127,[1]BDV31122016!A$1:M$65536,13,FALSE)</f>
        <v>10488497.4</v>
      </c>
    </row>
    <row r="128" spans="1:3" s="120" customFormat="1" x14ac:dyDescent="0.25">
      <c r="A128" s="67" t="s">
        <v>172</v>
      </c>
      <c r="B128" s="115" t="str">
        <f>VLOOKUP(A128,'[1]bdv 31.12.2015 v. 23.03.2016'!A$1:M$65536,2,FALSE)</f>
        <v>Costo lavorazione esterna V.E.E.</v>
      </c>
      <c r="C128" s="116">
        <f>VLOOKUP(A128,[1]BDV31122016!A$1:M$65536,13,FALSE)</f>
        <v>2973702.58</v>
      </c>
    </row>
    <row r="129" spans="1:3" s="120" customFormat="1" x14ac:dyDescent="0.25">
      <c r="A129" s="67" t="s">
        <v>551</v>
      </c>
      <c r="B129" s="115" t="s">
        <v>550</v>
      </c>
      <c r="C129" s="116">
        <f>VLOOKUP(A129,[1]BDV31122016!A$1:M$65536,13,FALSE)</f>
        <v>-9043.01</v>
      </c>
    </row>
    <row r="130" spans="1:3" s="120" customFormat="1" x14ac:dyDescent="0.25">
      <c r="A130" s="67" t="s">
        <v>549</v>
      </c>
      <c r="B130" s="115" t="s">
        <v>548</v>
      </c>
      <c r="C130" s="116">
        <f>VLOOKUP(A130,[1]BDV31122016!A$1:M$65536,13,FALSE)</f>
        <v>-92700.32</v>
      </c>
    </row>
    <row r="131" spans="1:3" s="120" customFormat="1" x14ac:dyDescent="0.25">
      <c r="A131" s="67" t="s">
        <v>173</v>
      </c>
      <c r="B131" s="115" t="str">
        <f>VLOOKUP(A131,'[1]bdv 31.12.2015 v. 23.03.2016'!A$1:M$65536,2,FALSE)</f>
        <v>Costo lavorazione per selezioni</v>
      </c>
      <c r="C131" s="116">
        <f>VLOOKUP(A131,[1]BDV31122016!A$1:M$65536,13,FALSE)</f>
        <v>439491.2</v>
      </c>
    </row>
    <row r="132" spans="1:3" s="120" customFormat="1" x14ac:dyDescent="0.25">
      <c r="A132" s="67" t="s">
        <v>174</v>
      </c>
      <c r="B132" s="115" t="str">
        <f>VLOOKUP(A132,'[1]bdv 31.12.2015 v. 23.03.2016'!A$1:M$65536,2,FALSE)</f>
        <v>Resi su lavoraz. esterna e selez.</v>
      </c>
      <c r="C132" s="116">
        <f>VLOOKUP(A132,[1]BDV31122016!A$1:M$65536,13,FALSE)</f>
        <v>0</v>
      </c>
    </row>
    <row r="133" spans="1:3" s="120" customFormat="1" x14ac:dyDescent="0.25">
      <c r="A133" s="67" t="s">
        <v>175</v>
      </c>
      <c r="B133" s="115" t="str">
        <f>VLOOKUP(A133,'[1]bdv 31.12.2015 v. 23.03.2016'!A$1:M$65536,2,FALSE)</f>
        <v>Rimpiazzi su lavoraz. esterna.</v>
      </c>
      <c r="C133" s="116">
        <f>VLOOKUP(A133,[1]BDV31122016!A$1:M$65536,13,FALSE)</f>
        <v>0</v>
      </c>
    </row>
    <row r="134" spans="1:3" s="120" customFormat="1" x14ac:dyDescent="0.25">
      <c r="A134" s="67" t="s">
        <v>176</v>
      </c>
      <c r="B134" s="115" t="str">
        <f>VLOOKUP(A134,'[1]bdv 31.12.2015 v. 23.03.2016'!A$1:M$65536,2,FALSE)</f>
        <v>Energia, acqua Pero</v>
      </c>
      <c r="C134" s="116">
        <f>VLOOKUP(A134,[1]BDV31122016!A$1:M$65536,13,FALSE)</f>
        <v>203573.68</v>
      </c>
    </row>
    <row r="135" spans="1:3" s="120" customFormat="1" x14ac:dyDescent="0.25">
      <c r="A135" s="67" t="s">
        <v>177</v>
      </c>
      <c r="B135" s="115" t="str">
        <f>VLOOKUP(A135,'[1]bdv 31.12.2015 v. 23.03.2016'!A$1:M$65536,2,FALSE)</f>
        <v>Riscaldamento</v>
      </c>
      <c r="C135" s="116">
        <f>VLOOKUP(A135,[1]BDV31122016!A$1:M$65536,13,FALSE)</f>
        <v>34700.75</v>
      </c>
    </row>
    <row r="136" spans="1:3" s="120" customFormat="1" x14ac:dyDescent="0.25">
      <c r="A136" s="67" t="s">
        <v>178</v>
      </c>
      <c r="B136" s="115" t="str">
        <f>VLOOKUP(A136,'[1]bdv 31.12.2015 v. 23.03.2016'!A$1:M$65536,2,FALSE)</f>
        <v>Varie d'officina</v>
      </c>
      <c r="C136" s="116">
        <f>VLOOKUP(A136,[1]BDV31122016!A$1:M$65536,13,FALSE)</f>
        <v>14062.01</v>
      </c>
    </row>
    <row r="137" spans="1:3" s="120" customFormat="1" x14ac:dyDescent="0.25">
      <c r="A137" s="67" t="s">
        <v>55</v>
      </c>
      <c r="B137" s="115" t="str">
        <f>VLOOKUP(A137,'[1]bdv 31.12.2015 v. 23.03.2016'!A$1:M$65536,2,FALSE)</f>
        <v>Telefoni  Pero</v>
      </c>
      <c r="C137" s="116">
        <f>VLOOKUP(A137,[1]BDV31122016!A$1:M$65536,13,FALSE)</f>
        <v>14747.41</v>
      </c>
    </row>
    <row r="138" spans="1:3" s="120" customFormat="1" x14ac:dyDescent="0.25">
      <c r="A138" s="67" t="s">
        <v>179</v>
      </c>
      <c r="B138" s="115" t="str">
        <f>VLOOKUP(A138,'[1]bdv 31.12.2015 v. 23.03.2016'!A$1:M$65536,2,FALSE)</f>
        <v>Assic. inc.,furto, R.C.</v>
      </c>
      <c r="C138" s="116">
        <f>VLOOKUP(A138,[1]BDV31122016!A$1:M$65536,13,FALSE)</f>
        <v>103688.57</v>
      </c>
    </row>
    <row r="139" spans="1:3" s="120" customFormat="1" x14ac:dyDescent="0.25">
      <c r="A139" s="67" t="s">
        <v>180</v>
      </c>
      <c r="B139" s="115" t="str">
        <f>VLOOKUP(A139,'[1]bdv 31.12.2015 v. 23.03.2016'!A$1:M$65536,2,FALSE)</f>
        <v>Ass. infort.inval. R.C.T.</v>
      </c>
      <c r="C139" s="116">
        <f>VLOOKUP(A139,[1]BDV31122016!A$1:M$65536,13,FALSE)</f>
        <v>19208.77</v>
      </c>
    </row>
    <row r="140" spans="1:3" s="120" customFormat="1" x14ac:dyDescent="0.25">
      <c r="A140" s="67" t="s">
        <v>181</v>
      </c>
      <c r="B140" s="115" t="str">
        <f>VLOOKUP(A140,'[1]bdv 31.12.2015 v. 23.03.2016'!A$1:M$65536,2,FALSE)</f>
        <v>Assicurazione automezzi</v>
      </c>
      <c r="C140" s="116">
        <f>VLOOKUP(A140,[1]BDV31122016!A$1:M$65536,13,FALSE)</f>
        <v>5137</v>
      </c>
    </row>
    <row r="141" spans="1:3" s="120" customFormat="1" x14ac:dyDescent="0.25">
      <c r="A141" s="67" t="s">
        <v>182</v>
      </c>
      <c r="B141" s="115" t="str">
        <f>VLOOKUP(A141,'[1]bdv 31.12.2015 v. 23.03.2016'!A$1:M$65536,2,FALSE)</f>
        <v>Assicurazione trasporti</v>
      </c>
      <c r="C141" s="116">
        <f>VLOOKUP(A141,[1]BDV31122016!A$1:M$65536,13,FALSE)</f>
        <v>7920</v>
      </c>
    </row>
    <row r="142" spans="1:3" s="120" customFormat="1" x14ac:dyDescent="0.25">
      <c r="A142" s="67" t="s">
        <v>183</v>
      </c>
      <c r="B142" s="115" t="str">
        <f>VLOOKUP(A142,'[1]bdv 31.12.2015 v. 23.03.2016'!A$1:M$65536,2,FALSE)</f>
        <v>Spese aggiornamento tecnico</v>
      </c>
      <c r="C142" s="116">
        <f>VLOOKUP(A142,[1]BDV31122016!A$1:M$65536,13,FALSE)</f>
        <v>34309.74</v>
      </c>
    </row>
    <row r="143" spans="1:3" s="120" customFormat="1" x14ac:dyDescent="0.25">
      <c r="A143" s="67" t="s">
        <v>184</v>
      </c>
      <c r="B143" s="115" t="str">
        <f>VLOOKUP(A143,'[1]bdv 31.12.2015 v. 23.03.2016'!A$1:M$65536,2,FALSE)</f>
        <v>Rivalsa 4% su comp. aggiorn.tecnici</v>
      </c>
      <c r="C143" s="116">
        <f>VLOOKUP(A143,[1]BDV31122016!A$1:M$65536,13,FALSE)</f>
        <v>0</v>
      </c>
    </row>
    <row r="144" spans="1:3" s="120" customFormat="1" x14ac:dyDescent="0.25">
      <c r="A144" s="67" t="s">
        <v>185</v>
      </c>
      <c r="B144" s="115" t="str">
        <f>VLOOKUP(A144,'[1]bdv 31.12.2015 v. 23.03.2016'!A$1:M$65536,2,FALSE)</f>
        <v>Abbon.e acquisti riviste e libri</v>
      </c>
      <c r="C144" s="116">
        <f>VLOOKUP(A144,[1]BDV31122016!A$1:M$65536,13,FALSE)</f>
        <v>3469.68</v>
      </c>
    </row>
    <row r="145" spans="1:3" s="120" customFormat="1" x14ac:dyDescent="0.25">
      <c r="A145" s="67" t="s">
        <v>186</v>
      </c>
      <c r="B145" s="115" t="str">
        <f>VLOOKUP(A145,'[1]bdv 31.12.2015 v. 23.03.2016'!A$1:M$65536,2,FALSE)</f>
        <v>Spese di sviluppo/prove di lab.</v>
      </c>
      <c r="C145" s="116">
        <f>VLOOKUP(A145,[1]BDV31122016!A$1:M$65536,13,FALSE)</f>
        <v>388626.75</v>
      </c>
    </row>
    <row r="146" spans="1:3" s="120" customFormat="1" x14ac:dyDescent="0.25">
      <c r="A146" s="67" t="s">
        <v>187</v>
      </c>
      <c r="B146" s="115" t="str">
        <f>VLOOKUP(A146,'[1]bdv 31.12.2015 v. 23.03.2016'!A$1:M$65536,2,FALSE)</f>
        <v>Rivalsa 4% su spese di sviluppo</v>
      </c>
      <c r="C146" s="116">
        <f>VLOOKUP(A146,[1]BDV31122016!A$1:M$65536,13,FALSE)</f>
        <v>15.38</v>
      </c>
    </row>
    <row r="147" spans="1:3" s="120" customFormat="1" x14ac:dyDescent="0.25">
      <c r="A147" s="67" t="s">
        <v>547</v>
      </c>
      <c r="B147" s="115" t="s">
        <v>546</v>
      </c>
      <c r="C147" s="116">
        <f>VLOOKUP(A147,[1]BDV31122016!A$1:M$65536,13,FALSE)</f>
        <v>208.44</v>
      </c>
    </row>
    <row r="148" spans="1:3" s="120" customFormat="1" x14ac:dyDescent="0.25">
      <c r="A148" s="67" t="s">
        <v>188</v>
      </c>
      <c r="B148" s="115" t="str">
        <f>VLOOKUP(A148,'[1]bdv 31.12.2015 v. 23.03.2016'!A$1:M$65536,2,FALSE)</f>
        <v>Spese per mensa</v>
      </c>
      <c r="C148" s="116">
        <f>VLOOKUP(A148,[1]BDV31122016!A$1:M$65536,13,FALSE)</f>
        <v>146379.99</v>
      </c>
    </row>
    <row r="149" spans="1:3" s="120" customFormat="1" x14ac:dyDescent="0.25">
      <c r="A149" s="67" t="s">
        <v>189</v>
      </c>
      <c r="B149" s="115" t="str">
        <f>VLOOKUP(A149,'[1]bdv 31.12.2015 v. 23.03.2016'!A$1:M$65536,2,FALSE)</f>
        <v>Corrieri d'acquisto</v>
      </c>
      <c r="C149" s="116">
        <f>VLOOKUP(A149,[1]BDV31122016!A$1:M$65536,13,FALSE)</f>
        <v>1154244.1000000001</v>
      </c>
    </row>
    <row r="150" spans="1:3" s="120" customFormat="1" x14ac:dyDescent="0.25">
      <c r="A150" s="67" t="s">
        <v>545</v>
      </c>
      <c r="B150" s="115" t="s">
        <v>544</v>
      </c>
      <c r="C150" s="116">
        <f>VLOOKUP(A150,[1]BDV31122016!A$1:M$65536,13,FALSE)</f>
        <v>50000</v>
      </c>
    </row>
    <row r="151" spans="1:3" s="120" customFormat="1" x14ac:dyDescent="0.25">
      <c r="A151" s="67" t="s">
        <v>190</v>
      </c>
      <c r="B151" s="115" t="str">
        <f>VLOOKUP(A151,'[1]bdv 31.12.2015 v. 23.03.2016'!A$1:M$65536,2,FALSE)</f>
        <v>Diritti di brevetto</v>
      </c>
      <c r="C151" s="116">
        <f>VLOOKUP(A151,[1]BDV31122016!A$1:M$65536,13,FALSE)</f>
        <v>0</v>
      </c>
    </row>
    <row r="152" spans="1:3" s="120" customFormat="1" x14ac:dyDescent="0.25">
      <c r="A152" s="67" t="s">
        <v>191</v>
      </c>
      <c r="B152" s="115" t="str">
        <f>VLOOKUP(A152,'[1]bdv 31.12.2015 v. 23.03.2016'!A$1:M$65536,2,FALSE)</f>
        <v>Spese prestazioni servizio Viney</v>
      </c>
      <c r="C152" s="116">
        <f>VLOOKUP(A152,[1]BDV31122016!A$1:M$65536,13,FALSE)</f>
        <v>250</v>
      </c>
    </row>
    <row r="153" spans="1:3" s="120" customFormat="1" x14ac:dyDescent="0.25">
      <c r="A153" s="67" t="s">
        <v>192</v>
      </c>
      <c r="B153" s="115" t="str">
        <f>VLOOKUP(A153,'[1]bdv 31.12.2015 v. 23.03.2016'!A$1:M$65536,2,FALSE)</f>
        <v>Spese prestazioni servizio terzi</v>
      </c>
      <c r="C153" s="116">
        <f>VLOOKUP(A153,[1]BDV31122016!A$1:M$65536,13,FALSE)</f>
        <v>441764.37</v>
      </c>
    </row>
    <row r="154" spans="1:3" s="120" customFormat="1" x14ac:dyDescent="0.25">
      <c r="A154" s="67" t="s">
        <v>193</v>
      </c>
      <c r="B154" s="115" t="str">
        <f>VLOOKUP(A154,'[1]bdv 31.12.2015 v. 23.03.2016'!A$1:M$65536,2,FALSE)</f>
        <v>Cassa prof. Spese prestaz. servizio</v>
      </c>
      <c r="C154" s="116">
        <f>VLOOKUP(A154,[1]BDV31122016!A$1:M$65536,13,FALSE)</f>
        <v>0</v>
      </c>
    </row>
    <row r="155" spans="1:3" s="120" customFormat="1" x14ac:dyDescent="0.25">
      <c r="A155" s="67" t="s">
        <v>194</v>
      </c>
      <c r="B155" s="115" t="str">
        <f>VLOOKUP(A155,'[1]bdv 31.12.2015 v. 23.03.2016'!A$1:M$65536,2,FALSE)</f>
        <v>Rivalsa 4%. Spese prestaz. servizio</v>
      </c>
      <c r="C155" s="116">
        <f>VLOOKUP(A155,[1]BDV31122016!A$1:M$65536,13,FALSE)</f>
        <v>0</v>
      </c>
    </row>
    <row r="156" spans="1:3" s="120" customFormat="1" x14ac:dyDescent="0.25">
      <c r="A156" s="67" t="s">
        <v>543</v>
      </c>
      <c r="B156" s="115" t="s">
        <v>542</v>
      </c>
      <c r="C156" s="116">
        <f>VLOOKUP(A156,[1]BDV31122016!A$1:M$65536,13,FALSE)</f>
        <v>162.68</v>
      </c>
    </row>
    <row r="157" spans="1:3" s="120" customFormat="1" x14ac:dyDescent="0.25">
      <c r="A157" s="67" t="s">
        <v>195</v>
      </c>
      <c r="B157" s="115" t="str">
        <f>VLOOKUP(A157,'[1]bdv 31.12.2015 v. 23.03.2016'!A$1:M$65536,2,FALSE)</f>
        <v>Spese per traduzioni, Interpr.</v>
      </c>
      <c r="C157" s="116">
        <f>VLOOKUP(A157,[1]BDV31122016!A$1:M$65536,13,FALSE)</f>
        <v>813.28</v>
      </c>
    </row>
    <row r="158" spans="1:3" s="120" customFormat="1" x14ac:dyDescent="0.25">
      <c r="A158" s="67" t="s">
        <v>196</v>
      </c>
      <c r="B158" s="115" t="str">
        <f>VLOOKUP(A158,'[1]bdv 31.12.2015 v. 23.03.2016'!A$1:M$65536,2,FALSE)</f>
        <v>Rivalsa 4% interpreti, traduzioni</v>
      </c>
      <c r="C158" s="116">
        <f>VLOOKUP(A158,[1]BDV31122016!A$1:M$65536,13,FALSE)</f>
        <v>0</v>
      </c>
    </row>
    <row r="159" spans="1:3" s="120" customFormat="1" x14ac:dyDescent="0.25">
      <c r="A159" s="67" t="s">
        <v>197</v>
      </c>
      <c r="B159" s="115" t="str">
        <f>VLOOKUP(A159,'[1]bdv 31.12.2015 v. 23.03.2016'!A$1:M$65536,2,FALSE)</f>
        <v>Investimenti, Costi a carico V.E.E.</v>
      </c>
      <c r="C159" s="116">
        <f>VLOOKUP(A159,[1]BDV31122016!A$1:M$65536,13,FALSE)</f>
        <v>0</v>
      </c>
    </row>
    <row r="160" spans="1:3" s="120" customFormat="1" x14ac:dyDescent="0.25">
      <c r="A160" s="67" t="s">
        <v>198</v>
      </c>
      <c r="B160" s="115" t="str">
        <f>VLOOKUP(A160,'[1]bdv 31.12.2015 v. 23.03.2016'!A$1:M$65536,2,FALSE)</f>
        <v>Man, rev.,ric.stampi,attrez &lt; 500 ¤</v>
      </c>
      <c r="C160" s="116">
        <f>VLOOKUP(A160,[1]BDV31122016!A$1:M$65536,13,FALSE)</f>
        <v>114834.39</v>
      </c>
    </row>
    <row r="161" spans="1:3" s="120" customFormat="1" x14ac:dyDescent="0.25">
      <c r="A161" s="67" t="s">
        <v>199</v>
      </c>
      <c r="B161" s="115" t="str">
        <f>VLOOKUP(A161,'[1]bdv 31.12.2015 v. 23.03.2016'!A$1:M$65536,2,FALSE)</f>
        <v>Manutenzione attrezzature &lt; 500 ¤</v>
      </c>
      <c r="C161" s="116">
        <f>VLOOKUP(A161,[1]BDV31122016!A$1:M$65536,13,FALSE)</f>
        <v>2722.59</v>
      </c>
    </row>
    <row r="162" spans="1:3" s="120" customFormat="1" x14ac:dyDescent="0.25">
      <c r="A162" s="67" t="s">
        <v>200</v>
      </c>
      <c r="B162" s="115" t="str">
        <f>VLOOKUP(A162,'[1]bdv 31.12.2015 v. 23.03.2016'!A$1:M$65536,2,FALSE)</f>
        <v>Manut. macchinari/ricambi &lt; 500 ¤</v>
      </c>
      <c r="C162" s="116">
        <f>VLOOKUP(A162,[1]BDV31122016!A$1:M$65536,13,FALSE)</f>
        <v>24660.13</v>
      </c>
    </row>
    <row r="163" spans="1:3" s="120" customFormat="1" x14ac:dyDescent="0.25">
      <c r="A163" s="67" t="s">
        <v>201</v>
      </c>
      <c r="B163" s="115" t="str">
        <f>VLOOKUP(A163,'[1]bdv 31.12.2015 v. 23.03.2016'!A$1:M$65536,2,FALSE)</f>
        <v>Man.imp.ti/pz ricambio/rev &gt; 500  ¤</v>
      </c>
      <c r="C163" s="116">
        <f>VLOOKUP(A163,[1]BDV31122016!A$1:M$65536,13,FALSE)</f>
        <v>105462.95</v>
      </c>
    </row>
    <row r="164" spans="1:3" s="120" customFormat="1" x14ac:dyDescent="0.25">
      <c r="A164" s="67" t="s">
        <v>202</v>
      </c>
      <c r="B164" s="115" t="str">
        <f>VLOOKUP(A164,'[1]bdv 31.12.2015 v. 23.03.2016'!A$1:M$65536,2,FALSE)</f>
        <v>Manutenzione impianti  &lt; 500 ¤</v>
      </c>
      <c r="C164" s="116">
        <f>VLOOKUP(A164,[1]BDV31122016!A$1:M$65536,13,FALSE)</f>
        <v>35071.75</v>
      </c>
    </row>
    <row r="165" spans="1:3" s="120" customFormat="1" x14ac:dyDescent="0.25">
      <c r="A165" s="67" t="s">
        <v>203</v>
      </c>
      <c r="B165" s="115" t="str">
        <f>VLOOKUP(A165,'[1]bdv 31.12.2015 v. 23.03.2016'!A$1:M$65536,2,FALSE)</f>
        <v>Manutenzione immobili &lt; 500 ¤</v>
      </c>
      <c r="C165" s="116">
        <f>VLOOKUP(A165,[1]BDV31122016!A$1:M$65536,13,FALSE)</f>
        <v>123648.8</v>
      </c>
    </row>
    <row r="166" spans="1:3" s="120" customFormat="1" x14ac:dyDescent="0.25">
      <c r="A166" s="67" t="s">
        <v>204</v>
      </c>
      <c r="B166" s="115" t="str">
        <f>VLOOKUP(A166,'[1]bdv 31.12.2015 v. 23.03.2016'!A$1:M$65536,2,FALSE)</f>
        <v>Manutenzione mobili &lt; 500 ¤</v>
      </c>
      <c r="C166" s="116">
        <f>VLOOKUP(A166,[1]BDV31122016!A$1:M$65536,13,FALSE)</f>
        <v>0</v>
      </c>
    </row>
    <row r="167" spans="1:3" s="120" customFormat="1" x14ac:dyDescent="0.25">
      <c r="A167" s="67" t="s">
        <v>205</v>
      </c>
      <c r="B167" s="115" t="str">
        <f>VLOOKUP(A167,'[1]bdv 31.12.2015 v. 23.03.2016'!A$1:M$65536,2,FALSE)</f>
        <v>Man.  macchine ufficio &lt; 500 ¤</v>
      </c>
      <c r="C167" s="116">
        <f>VLOOKUP(A167,[1]BDV31122016!A$1:M$65536,13,FALSE)</f>
        <v>4465.8999999999996</v>
      </c>
    </row>
    <row r="168" spans="1:3" s="120" customFormat="1" x14ac:dyDescent="0.25">
      <c r="A168" s="67" t="s">
        <v>206</v>
      </c>
      <c r="B168" s="115" t="str">
        <f>VLOOKUP(A168,'[1]bdv 31.12.2015 v. 23.03.2016'!A$1:M$65536,2,FALSE)</f>
        <v>Canone manutenzione  CED</v>
      </c>
      <c r="C168" s="116">
        <f>VLOOKUP(A168,[1]BDV31122016!A$1:M$65536,13,FALSE)</f>
        <v>16784.66</v>
      </c>
    </row>
    <row r="169" spans="1:3" s="120" customFormat="1" x14ac:dyDescent="0.25">
      <c r="A169" s="67" t="s">
        <v>207</v>
      </c>
      <c r="B169" s="115" t="str">
        <f>VLOOKUP(A169,'[1]bdv 31.12.2015 v. 23.03.2016'!A$1:M$65536,2,FALSE)</f>
        <v>Can. man.Global Value/Computer Var</v>
      </c>
      <c r="C169" s="116">
        <f>VLOOKUP(A169,[1]BDV31122016!A$1:M$65536,13,FALSE)</f>
        <v>14745.05</v>
      </c>
    </row>
    <row r="170" spans="1:3" s="120" customFormat="1" x14ac:dyDescent="0.25">
      <c r="A170" s="67" t="s">
        <v>208</v>
      </c>
      <c r="B170" s="115" t="str">
        <f>VLOOKUP(A170,'[1]bdv 31.12.2015 v. 23.03.2016'!A$1:M$65536,2,FALSE)</f>
        <v>Canone manutenzione Hosting Datanex</v>
      </c>
      <c r="C170" s="116">
        <f>VLOOKUP(A170,[1]BDV31122016!A$1:M$65536,13,FALSE)</f>
        <v>4159</v>
      </c>
    </row>
    <row r="171" spans="1:3" s="120" customFormat="1" x14ac:dyDescent="0.25">
      <c r="A171" s="67" t="s">
        <v>209</v>
      </c>
      <c r="B171" s="115" t="str">
        <f>VLOOKUP(A171,'[1]bdv 31.12.2015 v. 23.03.2016'!A$1:M$65536,2,FALSE)</f>
        <v>Canone collegamento Internet</v>
      </c>
      <c r="C171" s="116">
        <f>VLOOKUP(A171,[1]BDV31122016!A$1:M$65536,13,FALSE)</f>
        <v>19520</v>
      </c>
    </row>
    <row r="172" spans="1:3" s="120" customFormat="1" x14ac:dyDescent="0.25">
      <c r="A172" s="67" t="s">
        <v>210</v>
      </c>
      <c r="B172" s="115" t="str">
        <f>VLOOKUP(A172,'[1]bdv 31.12.2015 v. 23.03.2016'!A$1:M$65536,2,FALSE)</f>
        <v>Canone manut.Hardw./Softw.macch.uf.</v>
      </c>
      <c r="C172" s="116">
        <f>VLOOKUP(A172,[1]BDV31122016!A$1:M$65536,13,FALSE)</f>
        <v>119369.66</v>
      </c>
    </row>
    <row r="173" spans="1:3" s="120" customFormat="1" x14ac:dyDescent="0.25">
      <c r="A173" s="67" t="s">
        <v>211</v>
      </c>
      <c r="B173" s="115" t="str">
        <f>VLOOKUP(A173,'[1]bdv 31.12.2015 v. 23.03.2016'!A$1:M$65536,2,FALSE)</f>
        <v>Canone manutenz. impianti</v>
      </c>
      <c r="C173" s="116">
        <f>VLOOKUP(A173,[1]BDV31122016!A$1:M$65536,13,FALSE)</f>
        <v>12789</v>
      </c>
    </row>
    <row r="174" spans="1:3" s="120" customFormat="1" x14ac:dyDescent="0.25">
      <c r="A174" s="67" t="s">
        <v>212</v>
      </c>
      <c r="B174" s="115" t="str">
        <f>VLOOKUP(A174,'[1]bdv 31.12.2015 v. 23.03.2016'!A$1:M$65536,2,FALSE)</f>
        <v>Canone manutenz.  immobili</v>
      </c>
      <c r="C174" s="116">
        <f>VLOOKUP(A174,[1]BDV31122016!A$1:M$65536,13,FALSE)</f>
        <v>0</v>
      </c>
    </row>
    <row r="175" spans="1:3" s="120" customFormat="1" x14ac:dyDescent="0.25">
      <c r="A175" s="67" t="s">
        <v>213</v>
      </c>
      <c r="B175" s="115" t="str">
        <f>VLOOKUP(A175,'[1]bdv 31.12.2015 v. 23.03.2016'!A$1:M$65536,2,FALSE)</f>
        <v>Canone manutenz.  macchinario</v>
      </c>
      <c r="C175" s="116">
        <f>VLOOKUP(A175,[1]BDV31122016!A$1:M$65536,13,FALSE)</f>
        <v>3019.66</v>
      </c>
    </row>
    <row r="176" spans="1:3" s="120" customFormat="1" x14ac:dyDescent="0.25">
      <c r="A176" s="67" t="s">
        <v>214</v>
      </c>
      <c r="B176" s="115" t="str">
        <f>VLOOKUP(A176,'[1]bdv 31.12.2015 v. 23.03.2016'!A$1:M$65536,2,FALSE)</f>
        <v>Canoni di manutenzione servizi vari</v>
      </c>
      <c r="C176" s="116">
        <f>VLOOKUP(A176,[1]BDV31122016!A$1:M$65536,13,FALSE)</f>
        <v>8432.18</v>
      </c>
    </row>
    <row r="177" spans="1:3" s="120" customFormat="1" x14ac:dyDescent="0.25">
      <c r="A177" s="67" t="s">
        <v>215</v>
      </c>
      <c r="B177" s="115" t="str">
        <f>VLOOKUP(A177,'[1]bdv 31.12.2015 v. 23.03.2016'!A$1:M$65536,2,FALSE)</f>
        <v>Provvigioni</v>
      </c>
      <c r="C177" s="116">
        <f>VLOOKUP(A177,[1]BDV31122016!A$1:M$65536,13,FALSE)</f>
        <v>0</v>
      </c>
    </row>
    <row r="178" spans="1:3" s="120" customFormat="1" x14ac:dyDescent="0.25">
      <c r="A178" s="67" t="s">
        <v>216</v>
      </c>
      <c r="B178" s="115" t="str">
        <f>VLOOKUP(A178,'[1]bdv 31.12.2015 v. 23.03.2016'!A$1:M$65536,2,FALSE)</f>
        <v>Spese viaggi,trasf. dip. Italia</v>
      </c>
      <c r="C178" s="116">
        <f>VLOOKUP(A178,[1]BDV31122016!A$1:M$65536,13,FALSE)</f>
        <v>73442.11</v>
      </c>
    </row>
    <row r="179" spans="1:3" s="120" customFormat="1" x14ac:dyDescent="0.25">
      <c r="A179" s="67" t="s">
        <v>217</v>
      </c>
      <c r="B179" s="115" t="str">
        <f>VLOOKUP(A179,'[1]bdv 31.12.2015 v. 23.03.2016'!A$1:M$65536,2,FALSE)</f>
        <v>Spese viaggi,trasf. dip. Estero</v>
      </c>
      <c r="C179" s="116">
        <f>VLOOKUP(A179,[1]BDV31122016!A$1:M$65536,13,FALSE)</f>
        <v>180407.7</v>
      </c>
    </row>
    <row r="180" spans="1:3" s="120" customFormat="1" x14ac:dyDescent="0.25">
      <c r="A180" s="67" t="s">
        <v>56</v>
      </c>
      <c r="B180" s="115" t="str">
        <f>VLOOKUP(A180,'[1]bdv 31.12.2015 v. 23.03.2016'!A$1:M$65536,2,FALSE)</f>
        <v>Spese gestione e manutenz.automezzi</v>
      </c>
      <c r="C180" s="116">
        <f>VLOOKUP(A180,[1]BDV31122016!A$1:M$65536,13,FALSE)</f>
        <v>44993.61</v>
      </c>
    </row>
    <row r="181" spans="1:3" s="120" customFormat="1" x14ac:dyDescent="0.25">
      <c r="A181" s="67" t="s">
        <v>54</v>
      </c>
      <c r="B181" s="115" t="str">
        <f>VLOOKUP(A181,'[1]bdv 31.12.2015 v. 23.03.2016'!A$1:M$65536,2,FALSE)</f>
        <v>Telecom x telefoni cell.e accessori</v>
      </c>
      <c r="C181" s="116">
        <f>VLOOKUP(A181,[1]BDV31122016!A$1:M$65536,13,FALSE)</f>
        <v>31747.67</v>
      </c>
    </row>
    <row r="182" spans="1:3" s="120" customFormat="1" x14ac:dyDescent="0.25">
      <c r="A182" s="67" t="s">
        <v>218</v>
      </c>
      <c r="B182" s="115" t="str">
        <f>VLOOKUP(A182,'[1]bdv 31.12.2015 v. 23.03.2016'!A$1:M$65536,2,FALSE)</f>
        <v>Spese pubblicità, fiere e propag.</v>
      </c>
      <c r="C182" s="116">
        <f>VLOOKUP(A182,[1]BDV31122016!A$1:M$65536,13,FALSE)</f>
        <v>1263.5999999999999</v>
      </c>
    </row>
    <row r="183" spans="1:3" s="120" customFormat="1" x14ac:dyDescent="0.25">
      <c r="A183" s="67" t="s">
        <v>219</v>
      </c>
      <c r="B183" s="115" t="str">
        <f>VLOOKUP(A183,'[1]bdv 31.12.2015 v. 23.03.2016'!A$1:M$65536,2,FALSE)</f>
        <v>Inserzioni per ricerca  personale</v>
      </c>
      <c r="C183" s="116">
        <f>VLOOKUP(A183,[1]BDV31122016!A$1:M$65536,13,FALSE)</f>
        <v>96358.71</v>
      </c>
    </row>
    <row r="184" spans="1:3" s="120" customFormat="1" x14ac:dyDescent="0.25">
      <c r="A184" s="67" t="s">
        <v>220</v>
      </c>
      <c r="B184" s="115" t="str">
        <f>VLOOKUP(A184,'[1]bdv 31.12.2015 v. 23.03.2016'!A$1:M$65536,2,FALSE)</f>
        <v>Corrieri di vendita</v>
      </c>
      <c r="C184" s="116">
        <f>VLOOKUP(A184,[1]BDV31122016!A$1:M$65536,13,FALSE)</f>
        <v>290359.43</v>
      </c>
    </row>
    <row r="185" spans="1:3" s="120" customFormat="1" x14ac:dyDescent="0.25">
      <c r="A185" s="67" t="s">
        <v>541</v>
      </c>
      <c r="B185" s="115" t="s">
        <v>540</v>
      </c>
      <c r="C185" s="116">
        <f>VLOOKUP(A185,[1]BDV31122016!A$1:M$65536,13,FALSE)</f>
        <v>85452</v>
      </c>
    </row>
    <row r="186" spans="1:3" s="120" customFormat="1" x14ac:dyDescent="0.25">
      <c r="A186" s="67" t="s">
        <v>57</v>
      </c>
      <c r="B186" s="115" t="str">
        <f>VLOOKUP(A186,'[1]bdv 31.12.2015 v. 23.03.2016'!A$1:M$65536,2,FALSE)</f>
        <v>Spese rappresentanza &gt;  ¤ 50,00</v>
      </c>
      <c r="C186" s="116">
        <f>VLOOKUP(A186,[1]BDV31122016!A$1:M$65536,13,FALSE)</f>
        <v>3531.04</v>
      </c>
    </row>
    <row r="187" spans="1:3" s="120" customFormat="1" x14ac:dyDescent="0.25">
      <c r="A187" s="67" t="s">
        <v>58</v>
      </c>
      <c r="B187" s="115" t="str">
        <f>VLOOKUP(A187,'[1]bdv 31.12.2015 v. 23.03.2016'!A$1:M$65536,2,FALSE)</f>
        <v>Omaggi e regalie</v>
      </c>
      <c r="C187" s="116">
        <f>VLOOKUP(A187,[1]BDV31122016!A$1:M$65536,13,FALSE)</f>
        <v>7848</v>
      </c>
    </row>
    <row r="188" spans="1:3" s="120" customFormat="1" x14ac:dyDescent="0.25">
      <c r="A188" s="67" t="s">
        <v>221</v>
      </c>
      <c r="B188" s="115" t="str">
        <f>VLOOKUP(A188,'[1]bdv 31.12.2015 v. 23.03.2016'!A$1:M$65536,2,FALSE)</f>
        <v>Luce, manutenzione Brera</v>
      </c>
      <c r="C188" s="116">
        <f>VLOOKUP(A188,[1]BDV31122016!A$1:M$65536,13,FALSE)</f>
        <v>0</v>
      </c>
    </row>
    <row r="189" spans="1:3" s="120" customFormat="1" x14ac:dyDescent="0.25">
      <c r="A189" s="67" t="s">
        <v>222</v>
      </c>
      <c r="B189" s="115" t="str">
        <f>VLOOKUP(A189,'[1]bdv 31.12.2015 v. 23.03.2016'!A$1:M$65536,2,FALSE)</f>
        <v>Telefoni e telex Brera</v>
      </c>
      <c r="C189" s="116">
        <f>VLOOKUP(A189,[1]BDV31122016!A$1:M$65536,13,FALSE)</f>
        <v>0</v>
      </c>
    </row>
    <row r="190" spans="1:3" s="120" customFormat="1" x14ac:dyDescent="0.25">
      <c r="A190" s="67" t="s">
        <v>223</v>
      </c>
      <c r="B190" s="115" t="str">
        <f>VLOOKUP(A190,'[1]bdv 31.12.2015 v. 23.03.2016'!A$1:M$65536,2,FALSE)</f>
        <v>Telecom trasmissione dati</v>
      </c>
      <c r="C190" s="116">
        <f>VLOOKUP(A190,[1]BDV31122016!A$1:M$65536,13,FALSE)</f>
        <v>0</v>
      </c>
    </row>
    <row r="191" spans="1:3" s="120" customFormat="1" x14ac:dyDescent="0.25">
      <c r="A191" s="123" t="s">
        <v>224</v>
      </c>
      <c r="B191" s="115" t="str">
        <f>VLOOKUP(A191,'[1]bdv 31.12.2015 v. 23.03.2016'!A$1:M$65536,2,FALSE)</f>
        <v>Cancelleria e stampati</v>
      </c>
      <c r="C191" s="116">
        <f>VLOOKUP(A191,[1]BDV31122016!A$1:M$65536,13,FALSE)</f>
        <v>18183.080000000002</v>
      </c>
    </row>
    <row r="192" spans="1:3" s="120" customFormat="1" x14ac:dyDescent="0.25">
      <c r="A192" s="67" t="s">
        <v>225</v>
      </c>
      <c r="B192" s="115" t="str">
        <f>VLOOKUP(A192,'[1]bdv 31.12.2015 v. 23.03.2016'!A$1:M$65536,2,FALSE)</f>
        <v>Valori bollati</v>
      </c>
      <c r="C192" s="116">
        <f>VLOOKUP(A192,[1]BDV31122016!A$1:M$65536,13,FALSE)</f>
        <v>10221.620000000001</v>
      </c>
    </row>
    <row r="193" spans="1:3" s="120" customFormat="1" x14ac:dyDescent="0.25">
      <c r="A193" s="67" t="s">
        <v>226</v>
      </c>
      <c r="B193" s="115" t="str">
        <f>VLOOKUP(A193,'[1]bdv 31.12.2015 v. 23.03.2016'!A$1:M$65536,2,FALSE)</f>
        <v>Contributi associativi</v>
      </c>
      <c r="C193" s="116">
        <f>VLOOKUP(A193,[1]BDV31122016!A$1:M$65536,13,FALSE)</f>
        <v>31277.49</v>
      </c>
    </row>
    <row r="194" spans="1:3" s="120" customFormat="1" x14ac:dyDescent="0.25">
      <c r="A194" s="67" t="s">
        <v>227</v>
      </c>
      <c r="B194" s="115" t="str">
        <f>VLOOKUP(A194,'[1]bdv 31.12.2015 v. 23.03.2016'!A$1:M$65536,2,FALSE)</f>
        <v>Legali e consulenze</v>
      </c>
      <c r="C194" s="116">
        <f>VLOOKUP(A194,[1]BDV31122016!A$1:M$65536,13,FALSE)</f>
        <v>120210.67</v>
      </c>
    </row>
    <row r="195" spans="1:3" s="120" customFormat="1" x14ac:dyDescent="0.25">
      <c r="A195" s="67" t="s">
        <v>228</v>
      </c>
      <c r="B195" s="115" t="str">
        <f>VLOOKUP(A195,'[1]bdv 31.12.2015 v. 23.03.2016'!A$1:M$65536,2,FALSE)</f>
        <v>Cassa prof. Legali e consulenze</v>
      </c>
      <c r="C195" s="116">
        <f>VLOOKUP(A195,[1]BDV31122016!A$1:M$65536,13,FALSE)</f>
        <v>0</v>
      </c>
    </row>
    <row r="196" spans="1:3" s="120" customFormat="1" x14ac:dyDescent="0.25">
      <c r="A196" s="67" t="s">
        <v>229</v>
      </c>
      <c r="B196" s="115" t="str">
        <f>VLOOKUP(A196,'[1]bdv 31.12.2015 v. 23.03.2016'!A$1:M$65536,2,FALSE)</f>
        <v>Spese legali anticipate</v>
      </c>
      <c r="C196" s="116">
        <f>VLOOKUP(A196,[1]BDV31122016!A$1:M$65536,13,FALSE)</f>
        <v>565.20000000000005</v>
      </c>
    </row>
    <row r="197" spans="1:3" s="120" customFormat="1" x14ac:dyDescent="0.25">
      <c r="A197" s="67" t="s">
        <v>230</v>
      </c>
      <c r="B197" s="115" t="str">
        <f>VLOOKUP(A197,'[1]bdv 31.12.2015 v. 23.03.2016'!A$1:M$65536,2,FALSE)</f>
        <v>Elaboraz. paghe stipendi</v>
      </c>
      <c r="C197" s="116">
        <f>VLOOKUP(A197,[1]BDV31122016!A$1:M$65536,13,FALSE)</f>
        <v>45812.62</v>
      </c>
    </row>
    <row r="198" spans="1:3" s="120" customFormat="1" x14ac:dyDescent="0.25">
      <c r="A198" s="67" t="s">
        <v>231</v>
      </c>
      <c r="B198" s="115" t="str">
        <f>VLOOKUP(A198,'[1]bdv 31.12.2015 v. 23.03.2016'!A$1:M$65536,2,FALSE)</f>
        <v>Postelegrafoniche</v>
      </c>
      <c r="C198" s="116">
        <f>VLOOKUP(A198,[1]BDV31122016!A$1:M$65536,13,FALSE)</f>
        <v>2844.74</v>
      </c>
    </row>
    <row r="199" spans="1:3" s="120" customFormat="1" x14ac:dyDescent="0.25">
      <c r="A199" s="67" t="s">
        <v>232</v>
      </c>
      <c r="B199" s="115" t="str">
        <f>VLOOKUP(A199,'[1]bdv 31.12.2015 v. 23.03.2016'!A$1:M$65536,2,FALSE)</f>
        <v>Spese varie amministrat.</v>
      </c>
      <c r="C199" s="116">
        <f>VLOOKUP(A199,[1]BDV31122016!A$1:M$65536,13,FALSE)</f>
        <v>373.43</v>
      </c>
    </row>
    <row r="200" spans="1:3" s="120" customFormat="1" x14ac:dyDescent="0.25">
      <c r="A200" s="67" t="s">
        <v>239</v>
      </c>
      <c r="B200" s="115" t="str">
        <f>VLOOKUP(A200,'[1]bdv 31.12.2015 v. 23.03.2016'!A$1:M$65536,2,FALSE)</f>
        <v>Rettifiche su costi serv.</v>
      </c>
      <c r="C200" s="116">
        <f>VLOOKUP(A200,[1]BDV31122016!A$1:M$65536,13,FALSE)</f>
        <v>0</v>
      </c>
    </row>
    <row r="201" spans="1:3" s="120" customFormat="1" x14ac:dyDescent="0.25">
      <c r="A201" s="122" t="s">
        <v>342</v>
      </c>
      <c r="B201" s="115" t="str">
        <f>VLOOKUP(A201,'[1]bdv 31.12.2015 v. 23.03.2016'!A$1:M$65536,2,FALSE)</f>
        <v>Spese per servizi Bancari</v>
      </c>
      <c r="C201" s="116">
        <f>VLOOKUP(A201,[1]BDV31122016!A$1:M$65536,13,FALSE)</f>
        <v>1183.96</v>
      </c>
    </row>
    <row r="202" spans="1:3" s="120" customFormat="1" x14ac:dyDescent="0.25">
      <c r="A202" s="117" t="s">
        <v>364</v>
      </c>
      <c r="B202" s="118" t="s">
        <v>365</v>
      </c>
      <c r="C202" s="125">
        <f>SUBTOTAL(9,C120:C201)</f>
        <v>18157875.119999997</v>
      </c>
    </row>
    <row r="203" spans="1:3" s="120" customFormat="1" x14ac:dyDescent="0.25">
      <c r="A203" s="134"/>
      <c r="B203" s="134"/>
      <c r="C203" s="121"/>
    </row>
    <row r="204" spans="1:3" s="120" customFormat="1" x14ac:dyDescent="0.25">
      <c r="A204" s="67" t="s">
        <v>240</v>
      </c>
      <c r="B204" s="115" t="str">
        <f>VLOOKUP(A204,'[1]bdv 31.12.2015 v. 23.03.2016'!A$1:M$65536,2,FALSE)</f>
        <v>Noleggio Hardware Datanex</v>
      </c>
      <c r="C204" s="116">
        <f>VLOOKUP(A204,[1]BDV31122016!A$1:M$65536,13,FALSE)</f>
        <v>0</v>
      </c>
    </row>
    <row r="205" spans="1:3" s="120" customFormat="1" x14ac:dyDescent="0.25">
      <c r="A205" s="67" t="s">
        <v>241</v>
      </c>
      <c r="B205" s="115" t="str">
        <f>VLOOKUP(A205,'[1]bdv 31.12.2015 v. 23.03.2016'!A$1:M$65536,2,FALSE)</f>
        <v>Noleggio Hardware da Portguardian</v>
      </c>
      <c r="C205" s="116">
        <f>VLOOKUP(A205,[1]BDV31122016!A$1:M$65536,13,FALSE)</f>
        <v>69011.81</v>
      </c>
    </row>
    <row r="206" spans="1:3" s="120" customFormat="1" x14ac:dyDescent="0.25">
      <c r="A206" s="67" t="s">
        <v>539</v>
      </c>
      <c r="B206" s="115" t="str">
        <f>VLOOKUP(A206,'[1]bdv 31.12.2015 v. 23.03.2016'!A$1:M$65536,2,FALSE)</f>
        <v>BNP Contratto locaz.finaz.X0024724</v>
      </c>
      <c r="C206" s="116">
        <f>VLOOKUP(A206,[1]BDV31122016!A$1:M$65536,13,FALSE)</f>
        <v>16760.849999999999</v>
      </c>
    </row>
    <row r="207" spans="1:3" s="120" customFormat="1" x14ac:dyDescent="0.25">
      <c r="A207" s="67" t="s">
        <v>538</v>
      </c>
      <c r="B207" s="115" t="str">
        <f>VLOOKUP(A207,'[1]bdv 31.12.2015 v. 23.03.2016'!A$1:M$65536,2,FALSE)</f>
        <v>BNP Contratto locaz.finaz.X0024728</v>
      </c>
      <c r="C207" s="116">
        <f>VLOOKUP(A207,[1]BDV31122016!A$1:M$65536,13,FALSE)</f>
        <v>24852.27</v>
      </c>
    </row>
    <row r="208" spans="1:3" s="120" customFormat="1" x14ac:dyDescent="0.25">
      <c r="A208" s="67" t="s">
        <v>537</v>
      </c>
      <c r="B208" s="115" t="str">
        <f>VLOOKUP(A208,'[1]bdv 31.12.2015 v. 23.03.2016'!A$1:M$65536,2,FALSE)</f>
        <v>BNP Contratto locaz.finaz.X0024729</v>
      </c>
      <c r="C208" s="116">
        <f>VLOOKUP(A208,[1]BDV31122016!A$1:M$65536,13,FALSE)</f>
        <v>12426.13</v>
      </c>
    </row>
    <row r="209" spans="1:3" s="120" customFormat="1" x14ac:dyDescent="0.25">
      <c r="A209" s="67" t="s">
        <v>536</v>
      </c>
      <c r="B209" s="115" t="str">
        <f>VLOOKUP(A209,'[1]bdv 31.12.2015 v. 23.03.2016'!A$1:M$65536,2,FALSE)</f>
        <v>BNP Contratto locaz.finaz.X0024730</v>
      </c>
      <c r="C209" s="116">
        <f>VLOOKUP(A209,[1]BDV31122016!A$1:M$65536,13,FALSE)</f>
        <v>32592.19</v>
      </c>
    </row>
    <row r="210" spans="1:3" s="120" customFormat="1" x14ac:dyDescent="0.25">
      <c r="A210" s="67" t="s">
        <v>535</v>
      </c>
      <c r="B210" s="115" t="str">
        <f>VLOOKUP(A210,'[1]bdv 31.12.2015 v. 23.03.2016'!A$1:M$65536,2,FALSE)</f>
        <v>BNP Contratto locaz.finaz.X0024734</v>
      </c>
      <c r="C210" s="116">
        <f>VLOOKUP(A210,[1]BDV31122016!A$1:M$65536,13,FALSE)</f>
        <v>28226.58</v>
      </c>
    </row>
    <row r="211" spans="1:3" s="120" customFormat="1" x14ac:dyDescent="0.25">
      <c r="A211" s="67" t="s">
        <v>534</v>
      </c>
      <c r="B211" s="115" t="str">
        <f>VLOOKUP(A211,'[1]bdv 31.12.2015 v. 23.03.2016'!A$1:M$65536,2,FALSE)</f>
        <v>BNP Contratto locaz.finaz.X0024736</v>
      </c>
      <c r="C211" s="116">
        <f>VLOOKUP(A211,[1]BDV31122016!A$1:M$65536,13,FALSE)</f>
        <v>48899.83</v>
      </c>
    </row>
    <row r="212" spans="1:3" s="120" customFormat="1" x14ac:dyDescent="0.25">
      <c r="A212" s="67" t="s">
        <v>533</v>
      </c>
      <c r="B212" s="115" t="str">
        <f>VLOOKUP(A212,'[1]bdv 31.12.2015 v. 23.03.2016'!A$1:M$65536,2,FALSE)</f>
        <v>BNP Contratto locaz.finaz.X0024762</v>
      </c>
      <c r="C212" s="116">
        <f>VLOOKUP(A212,[1]BDV31122016!A$1:M$65536,13,FALSE)</f>
        <v>29008.38</v>
      </c>
    </row>
    <row r="213" spans="1:3" s="120" customFormat="1" x14ac:dyDescent="0.25">
      <c r="A213" s="67" t="s">
        <v>532</v>
      </c>
      <c r="B213" s="115" t="s">
        <v>531</v>
      </c>
      <c r="C213" s="116">
        <f>VLOOKUP(A213,[1]BDV31122016!A$1:M$65536,13,FALSE)</f>
        <v>0</v>
      </c>
    </row>
    <row r="214" spans="1:3" s="120" customFormat="1" x14ac:dyDescent="0.25">
      <c r="A214" s="67" t="s">
        <v>242</v>
      </c>
      <c r="B214" s="115" t="str">
        <f>VLOOKUP(A214,'[1]bdv 31.12.2015 v. 23.03.2016'!A$1:M$65536,2,FALSE)</f>
        <v>Leasint "PL6 BMW" Camas</v>
      </c>
      <c r="C214" s="116">
        <f>VLOOKUP(A214,[1]BDV31122016!A$1:M$65536,13,FALSE)</f>
        <v>0</v>
      </c>
    </row>
    <row r="215" spans="1:3" s="120" customFormat="1" x14ac:dyDescent="0.25">
      <c r="A215" s="67" t="s">
        <v>243</v>
      </c>
      <c r="B215" s="115" t="str">
        <f>VLOOKUP(A215,'[1]bdv 31.12.2015 v. 23.03.2016'!A$1:M$65536,2,FALSE)</f>
        <v>Unicredit leasing cont.LI/01336194</v>
      </c>
      <c r="C215" s="116">
        <f>VLOOKUP(A215,[1]BDV31122016!A$1:M$65536,13,FALSE)</f>
        <v>91562.65</v>
      </c>
    </row>
    <row r="216" spans="1:3" s="120" customFormat="1" x14ac:dyDescent="0.25">
      <c r="A216" s="135" t="s">
        <v>244</v>
      </c>
      <c r="B216" s="115" t="str">
        <f>VLOOKUP(A216,'[1]bdv 31.12.2015 v. 23.03.2016'!A$1:M$65536,2,FALSE)</f>
        <v>Credemleasing Contr.SI/153263</v>
      </c>
      <c r="C216" s="116">
        <f>VLOOKUP(A216,[1]BDV31122016!A$1:M$65536,13,FALSE)</f>
        <v>41654.69</v>
      </c>
    </row>
    <row r="217" spans="1:3" s="120" customFormat="1" x14ac:dyDescent="0.25">
      <c r="A217" s="135" t="s">
        <v>245</v>
      </c>
      <c r="B217" s="115" t="str">
        <f>VLOOKUP(A217,'[1]bdv 31.12.2015 v. 23.03.2016'!A$1:M$65536,2,FALSE)</f>
        <v>Mediocredito CTR 979322</v>
      </c>
      <c r="C217" s="116">
        <f>VLOOKUP(A217,[1]BDV31122016!A$1:M$65536,13,FALSE)</f>
        <v>198768.95</v>
      </c>
    </row>
    <row r="218" spans="1:3" s="120" customFormat="1" x14ac:dyDescent="0.25">
      <c r="A218" s="135" t="s">
        <v>246</v>
      </c>
      <c r="B218" s="115" t="str">
        <f>VLOOKUP(A218,'[1]bdv 31.12.2015 v. 23.03.2016'!A$1:M$65536,2,FALSE)</f>
        <v>BNP Leasing CTR V0000639</v>
      </c>
      <c r="C218" s="116">
        <f>VLOOKUP(A218,[1]BDV31122016!A$1:M$65536,13,FALSE)</f>
        <v>68335.039999999994</v>
      </c>
    </row>
    <row r="219" spans="1:3" s="120" customFormat="1" x14ac:dyDescent="0.25">
      <c r="A219" s="135" t="s">
        <v>247</v>
      </c>
      <c r="B219" s="115" t="str">
        <f>VLOOKUP(A219,'[1]bdv 31.12.2015 v. 23.03.2016'!A$1:M$65536,2,FALSE)</f>
        <v>SELMA ct/30174156 Camas Linea Shz</v>
      </c>
      <c r="C219" s="116">
        <f>VLOOKUP(A219,[1]BDV31122016!A$1:M$65536,13,FALSE)</f>
        <v>67420.44</v>
      </c>
    </row>
    <row r="220" spans="1:3" s="120" customFormat="1" x14ac:dyDescent="0.25">
      <c r="A220" s="135" t="s">
        <v>248</v>
      </c>
      <c r="B220" s="115" t="str">
        <f>VLOOKUP(A220,'[1]bdv 31.12.2015 v. 23.03.2016'!A$1:M$65536,2,FALSE)</f>
        <v>SELMA ct/30174723 Tedas Com.520/334</v>
      </c>
      <c r="C220" s="116">
        <f>VLOOKUP(A220,[1]BDV31122016!A$1:M$65536,13,FALSE)</f>
        <v>90546.81</v>
      </c>
    </row>
    <row r="221" spans="1:3" s="120" customFormat="1" x14ac:dyDescent="0.25">
      <c r="A221" s="135" t="s">
        <v>249</v>
      </c>
      <c r="B221" s="115" t="str">
        <f>VLOOKUP(A221,'[1]bdv 31.12.2015 v. 23.03.2016'!A$1:M$65536,2,FALSE)</f>
        <v>SELMA ct/30174749 Tecnom.-sens.Fiat</v>
      </c>
      <c r="C221" s="116">
        <f>VLOOKUP(A221,[1]BDV31122016!A$1:M$65536,13,FALSE)</f>
        <v>47813.16</v>
      </c>
    </row>
    <row r="222" spans="1:3" s="120" customFormat="1" x14ac:dyDescent="0.25">
      <c r="A222" s="135" t="s">
        <v>250</v>
      </c>
      <c r="B222" s="115" t="str">
        <f>VLOOKUP(A222,'[1]bdv 31.12.2015 v. 23.03.2016'!A$1:M$65536,2,FALSE)</f>
        <v>SELMA ct/30174750 Camas-lock s.BMW</v>
      </c>
      <c r="C222" s="116">
        <f>VLOOKUP(A222,[1]BDV31122016!A$1:M$65536,13,FALSE)</f>
        <v>86520.59</v>
      </c>
    </row>
    <row r="223" spans="1:3" s="120" customFormat="1" x14ac:dyDescent="0.25">
      <c r="A223" s="135" t="s">
        <v>251</v>
      </c>
      <c r="B223" s="115" t="str">
        <f>VLOOKUP(A223,'[1]bdv 31.12.2015 v. 23.03.2016'!A$1:M$65536,2,FALSE)</f>
        <v>SELMA ct/30174162 Tecnom./l.Bemiko</v>
      </c>
      <c r="C223" s="116">
        <f>VLOOKUP(A223,[1]BDV31122016!A$1:M$65536,13,FALSE)</f>
        <v>49857.78</v>
      </c>
    </row>
    <row r="224" spans="1:3" s="120" customFormat="1" x14ac:dyDescent="0.25">
      <c r="A224" s="67" t="s">
        <v>252</v>
      </c>
      <c r="B224" s="115" t="str">
        <f>VLOOKUP(A224,'[1]bdv 31.12.2015 v. 23.03.2016'!A$1:M$65536,2,FALSE)</f>
        <v>SELMA ct/30189767 Tecnom.ban.Backdo</v>
      </c>
      <c r="C224" s="116">
        <f>VLOOKUP(A224,[1]BDV31122016!A$1:M$65536,13,FALSE)</f>
        <v>26242.93</v>
      </c>
    </row>
    <row r="225" spans="1:3" s="120" customFormat="1" x14ac:dyDescent="0.25">
      <c r="A225" s="67" t="s">
        <v>253</v>
      </c>
      <c r="B225" s="115" t="str">
        <f>VLOOKUP(A225,'[1]bdv 31.12.2015 v. 23.03.2016'!A$1:M$65536,2,FALSE)</f>
        <v>SELMA ct/30175022 Tedas/l.man.co.RE</v>
      </c>
      <c r="C225" s="116">
        <f>VLOOKUP(A225,[1]BDV31122016!A$1:M$65536,13,FALSE)</f>
        <v>27541.85</v>
      </c>
    </row>
    <row r="226" spans="1:3" s="120" customFormat="1" x14ac:dyDescent="0.25">
      <c r="A226" s="67" t="s">
        <v>254</v>
      </c>
      <c r="B226" s="115" t="str">
        <f>VLOOKUP(A226,'[1]bdv 31.12.2015 v. 23.03.2016'!A$1:M$65536,2,FALSE)</f>
        <v>SELMA ct/30175025Tedas/l.Smart Sw.P</v>
      </c>
      <c r="C226" s="116">
        <f>VLOOKUP(A226,[1]BDV31122016!A$1:M$65536,13,FALSE)</f>
        <v>49678.43</v>
      </c>
    </row>
    <row r="227" spans="1:3" s="120" customFormat="1" x14ac:dyDescent="0.25">
      <c r="A227" s="67" t="s">
        <v>255</v>
      </c>
      <c r="B227" s="115" t="str">
        <f>VLOOKUP(A227,'[1]bdv 31.12.2015 v. 23.03.2016'!A$1:M$65536,2,FALSE)</f>
        <v>SELMA ct/30176477Tedas/int.szf 35-u</v>
      </c>
      <c r="C227" s="116">
        <f>VLOOKUP(A227,[1]BDV31122016!A$1:M$65536,13,FALSE)</f>
        <v>151092.98000000001</v>
      </c>
    </row>
    <row r="228" spans="1:3" s="120" customFormat="1" x14ac:dyDescent="0.25">
      <c r="A228" s="67" t="s">
        <v>256</v>
      </c>
      <c r="B228" s="115" t="str">
        <f>VLOOKUP(A228,'[1]bdv 31.12.2015 v. 23.03.2016'!A$1:M$65536,2,FALSE)</f>
        <v>SELMA ct/30176730 Camas macch.coll</v>
      </c>
      <c r="C228" s="116">
        <f>VLOOKUP(A228,[1]BDV31122016!A$1:M$65536,13,FALSE)</f>
        <v>117648.19</v>
      </c>
    </row>
    <row r="229" spans="1:3" s="120" customFormat="1" x14ac:dyDescent="0.25">
      <c r="A229" s="67" t="s">
        <v>530</v>
      </c>
      <c r="B229" s="115" t="s">
        <v>529</v>
      </c>
      <c r="C229" s="116">
        <f>VLOOKUP(A229,[1]BDV31122016!A$1:M$65536,13,FALSE)</f>
        <v>39803.379999999997</v>
      </c>
    </row>
    <row r="230" spans="1:3" s="120" customFormat="1" x14ac:dyDescent="0.25">
      <c r="A230" s="67" t="s">
        <v>257</v>
      </c>
      <c r="B230" s="115" t="str">
        <f>VLOOKUP(A230,'[1]bdv 31.12.2015 v. 23.03.2016'!A$1:M$65536,2,FALSE)</f>
        <v>Leasing Auto Arval Services</v>
      </c>
      <c r="C230" s="116">
        <f>VLOOKUP(A230,[1]BDV31122016!A$1:M$65536,13,FALSE)</f>
        <v>89967.32</v>
      </c>
    </row>
    <row r="231" spans="1:3" s="120" customFormat="1" x14ac:dyDescent="0.25">
      <c r="A231" s="67" t="s">
        <v>258</v>
      </c>
      <c r="B231" s="115" t="str">
        <f>VLOOKUP(A231,'[1]bdv 31.12.2015 v. 23.03.2016'!A$1:M$65536,2,FALSE)</f>
        <v>BNPNoleggio fotoc.Toshiba(Gr.Digit)</v>
      </c>
      <c r="C231" s="116">
        <f>VLOOKUP(A231,[1]BDV31122016!A$1:M$65536,13,FALSE)</f>
        <v>4120.5</v>
      </c>
    </row>
    <row r="232" spans="1:3" s="120" customFormat="1" x14ac:dyDescent="0.25">
      <c r="A232" s="67" t="s">
        <v>259</v>
      </c>
      <c r="B232" s="115" t="str">
        <f>VLOOKUP(A232,'[1]bdv 31.12.2015 v. 23.03.2016'!A$1:M$65536,2,FALSE)</f>
        <v>Locat Leas."E60BMW" Camas</v>
      </c>
      <c r="C232" s="116">
        <f>VLOOKUP(A232,[1]BDV31122016!A$1:M$65536,13,FALSE)</f>
        <v>0</v>
      </c>
    </row>
    <row r="233" spans="1:3" s="120" customFormat="1" x14ac:dyDescent="0.25">
      <c r="A233" s="67" t="s">
        <v>260</v>
      </c>
      <c r="B233" s="115" t="str">
        <f>VLOOKUP(A233,'[1]bdv 31.12.2015 v. 23.03.2016'!A$1:M$65536,2,FALSE)</f>
        <v>BNP noleggio multifunzione DIGIT</v>
      </c>
      <c r="C233" s="116">
        <f>VLOOKUP(A233,[1]BDV31122016!A$1:M$65536,13,FALSE)</f>
        <v>1200</v>
      </c>
    </row>
    <row r="234" spans="1:3" s="120" customFormat="1" x14ac:dyDescent="0.25">
      <c r="A234" s="67" t="s">
        <v>261</v>
      </c>
      <c r="B234" s="115" t="str">
        <f>VLOOKUP(A234,'[1]bdv 31.12.2015 v. 23.03.2016'!A$1:M$65536,2,FALSE)</f>
        <v>Affitto Capannone Ghiringhelli</v>
      </c>
      <c r="C234" s="116">
        <f>VLOOKUP(A234,[1]BDV31122016!A$1:M$65536,13,FALSE)</f>
        <v>0</v>
      </c>
    </row>
    <row r="235" spans="1:3" s="120" customFormat="1" x14ac:dyDescent="0.25">
      <c r="A235" s="67" t="s">
        <v>262</v>
      </c>
      <c r="B235" s="115" t="str">
        <f>VLOOKUP(A235,'[1]bdv 31.12.2015 v. 23.03.2016'!A$1:M$65536,2,FALSE)</f>
        <v>Affitto Capannone Sa.Ma.Plast</v>
      </c>
      <c r="C235" s="116">
        <f>VLOOKUP(A235,[1]BDV31122016!A$1:M$65536,13,FALSE)</f>
        <v>40638.959999999999</v>
      </c>
    </row>
    <row r="236" spans="1:3" s="120" customFormat="1" x14ac:dyDescent="0.25">
      <c r="A236" s="135" t="s">
        <v>528</v>
      </c>
      <c r="B236" s="115" t="str">
        <f>VLOOKUP(A236,'[1]bdv 31.12.2015 v. 23.03.2016'!A$1:M$65536,2,FALSE)</f>
        <v>Energ/Gas/Tel.Capannone Sa.Ma.Plast</v>
      </c>
      <c r="C236" s="116">
        <f>VLOOKUP(A236,[1]BDV31122016!A$1:M$65536,13,FALSE)</f>
        <v>15547.27</v>
      </c>
    </row>
    <row r="237" spans="1:3" s="120" customFormat="1" x14ac:dyDescent="0.25">
      <c r="A237" s="135" t="s">
        <v>527</v>
      </c>
      <c r="B237" s="115" t="str">
        <f>VLOOKUP(A237,'[1]bdv 31.12.2015 v. 23.03.2016'!A$1:M$65536,2,FALSE)</f>
        <v>Locatrice Italiana Noleggio n10757</v>
      </c>
      <c r="C237" s="116">
        <f>VLOOKUP(A237,[1]BDV31122016!A$1:M$65536,13,FALSE)</f>
        <v>10710.58</v>
      </c>
    </row>
    <row r="238" spans="1:3" s="120" customFormat="1" x14ac:dyDescent="0.25">
      <c r="A238" s="135" t="s">
        <v>526</v>
      </c>
      <c r="B238" s="115" t="s">
        <v>525</v>
      </c>
      <c r="C238" s="116">
        <f>VLOOKUP(A238,[1]BDV31122016!A$1:M$65536,13,FALSE)</f>
        <v>9977.9599999999991</v>
      </c>
    </row>
    <row r="239" spans="1:3" s="120" customFormat="1" x14ac:dyDescent="0.25">
      <c r="A239" s="135" t="s">
        <v>524</v>
      </c>
      <c r="B239" s="115" t="s">
        <v>523</v>
      </c>
      <c r="C239" s="116">
        <f>VLOOKUP(A239,[1]BDV31122016!A$1:M$65536,13,FALSE)</f>
        <v>20823.54</v>
      </c>
    </row>
    <row r="240" spans="1:3" s="120" customFormat="1" x14ac:dyDescent="0.25">
      <c r="A240" s="135" t="s">
        <v>522</v>
      </c>
      <c r="B240" s="115" t="s">
        <v>521</v>
      </c>
      <c r="C240" s="116">
        <f>VLOOKUP(A240,[1]BDV31122016!A$1:M$65536,13,FALSE)</f>
        <v>54152.13</v>
      </c>
    </row>
    <row r="241" spans="1:3" s="120" customFormat="1" x14ac:dyDescent="0.25">
      <c r="A241" s="135" t="s">
        <v>520</v>
      </c>
      <c r="B241" s="115" t="s">
        <v>519</v>
      </c>
      <c r="C241" s="116">
        <f>VLOOKUP(A241,[1]BDV31122016!A$1:M$65536,13,FALSE)</f>
        <v>2283.54</v>
      </c>
    </row>
    <row r="242" spans="1:3" s="120" customFormat="1" x14ac:dyDescent="0.25">
      <c r="A242" s="135" t="s">
        <v>518</v>
      </c>
      <c r="B242" s="115" t="s">
        <v>517</v>
      </c>
      <c r="C242" s="116">
        <f>VLOOKUP(A242,[1]BDV31122016!A$1:M$65536,13,FALSE)</f>
        <v>0</v>
      </c>
    </row>
    <row r="243" spans="1:3" s="120" customFormat="1" x14ac:dyDescent="0.25">
      <c r="A243" s="135" t="s">
        <v>516</v>
      </c>
      <c r="B243" s="115" t="s">
        <v>515</v>
      </c>
      <c r="C243" s="116">
        <f>VLOOKUP(A243,[1]BDV31122016!A$1:M$65536,13,FALSE)</f>
        <v>3359.08</v>
      </c>
    </row>
    <row r="244" spans="1:3" s="120" customFormat="1" x14ac:dyDescent="0.25">
      <c r="A244" s="67" t="s">
        <v>263</v>
      </c>
      <c r="B244" s="115" t="str">
        <f>VLOOKUP(A244,'[1]bdv 31.12.2015 v. 23.03.2016'!A$1:M$65536,2,FALSE)</f>
        <v>Affitto x deposito Parabiago</v>
      </c>
      <c r="C244" s="116">
        <f>VLOOKUP(A244,[1]BDV31122016!A$1:M$65536,13,FALSE)</f>
        <v>0</v>
      </c>
    </row>
    <row r="245" spans="1:3" s="120" customFormat="1" x14ac:dyDescent="0.25">
      <c r="A245" s="67" t="s">
        <v>514</v>
      </c>
      <c r="B245" s="115" t="s">
        <v>513</v>
      </c>
      <c r="C245" s="116">
        <f>VLOOKUP(A245,[1]BDV31122016!A$1:M$65536,13,FALSE)</f>
        <v>3526.1</v>
      </c>
    </row>
    <row r="246" spans="1:3" s="120" customFormat="1" x14ac:dyDescent="0.25">
      <c r="A246" s="67" t="s">
        <v>512</v>
      </c>
      <c r="B246" s="115" t="s">
        <v>511</v>
      </c>
      <c r="C246" s="116">
        <f>VLOOKUP(A246,[1]BDV31122016!A$1:M$65536,13,FALSE)</f>
        <v>0</v>
      </c>
    </row>
    <row r="247" spans="1:3" s="120" customFormat="1" x14ac:dyDescent="0.25">
      <c r="A247" s="67" t="s">
        <v>510</v>
      </c>
      <c r="B247" s="115" t="s">
        <v>509</v>
      </c>
      <c r="C247" s="116">
        <f>VLOOKUP(A247,[1]BDV31122016!A$1:M$65536,13,FALSE)</f>
        <v>4179.2</v>
      </c>
    </row>
    <row r="248" spans="1:3" s="120" customFormat="1" x14ac:dyDescent="0.25">
      <c r="A248" s="67" t="s">
        <v>508</v>
      </c>
      <c r="B248" s="115" t="s">
        <v>507</v>
      </c>
      <c r="C248" s="116">
        <f>VLOOKUP(A248,[1]BDV31122016!A$1:M$65536,13,FALSE)</f>
        <v>0</v>
      </c>
    </row>
    <row r="249" spans="1:3" s="120" customFormat="1" x14ac:dyDescent="0.25">
      <c r="A249" s="67" t="s">
        <v>506</v>
      </c>
      <c r="B249" s="115" t="s">
        <v>505</v>
      </c>
      <c r="C249" s="116">
        <f>VLOOKUP(A249,[1]BDV31122016!A$1:M$65536,13,FALSE)</f>
        <v>0</v>
      </c>
    </row>
    <row r="250" spans="1:3" s="120" customFormat="1" x14ac:dyDescent="0.25">
      <c r="A250" s="67" t="s">
        <v>504</v>
      </c>
      <c r="B250" s="115" t="s">
        <v>503</v>
      </c>
      <c r="C250" s="116">
        <f>VLOOKUP(A250,[1]BDV31122016!A$1:M$65536,13,FALSE)</f>
        <v>0</v>
      </c>
    </row>
    <row r="251" spans="1:3" s="120" customFormat="1" x14ac:dyDescent="0.25">
      <c r="A251" s="67" t="s">
        <v>264</v>
      </c>
      <c r="B251" s="115" t="str">
        <f>VLOOKUP(A251,'[1]bdv 31.12.2015 v. 23.03.2016'!A$1:M$65536,2,FALSE)</f>
        <v>Affitto x appartamento Milano</v>
      </c>
      <c r="C251" s="116">
        <f>VLOOKUP(A251,[1]BDV31122016!A$1:M$65536,13,FALSE)</f>
        <v>0</v>
      </c>
    </row>
    <row r="252" spans="1:3" s="120" customFormat="1" x14ac:dyDescent="0.25">
      <c r="A252" s="135" t="s">
        <v>265</v>
      </c>
      <c r="B252" s="115" t="str">
        <f>VLOOKUP(A252,'[1]bdv 31.12.2015 v. 23.03.2016'!A$1:M$65536,2,FALSE)</f>
        <v>BNP Noleggio stampante Markem-Imaje</v>
      </c>
      <c r="C252" s="116">
        <f>VLOOKUP(A252,[1]BDV31122016!A$1:M$65536,13,FALSE)</f>
        <v>0</v>
      </c>
    </row>
    <row r="253" spans="1:3" s="120" customFormat="1" x14ac:dyDescent="0.25">
      <c r="A253" s="124" t="s">
        <v>266</v>
      </c>
      <c r="B253" s="115" t="str">
        <f>VLOOKUP(A253,'[1]bdv 31.12.2015 v. 23.03.2016'!A$1:M$65536,2,FALSE)</f>
        <v>BNP V0045325 Nolegg.Fotocop.SHARP</v>
      </c>
      <c r="C253" s="116">
        <f>VLOOKUP(A253,[1]BDV31122016!A$1:M$65536,13,FALSE)</f>
        <v>2629.5</v>
      </c>
    </row>
    <row r="254" spans="1:3" s="120" customFormat="1" x14ac:dyDescent="0.25">
      <c r="A254" s="124" t="s">
        <v>502</v>
      </c>
      <c r="B254" s="115" t="s">
        <v>501</v>
      </c>
      <c r="C254" s="116">
        <f>VLOOKUP(A254,[1]BDV31122016!A$1:M$65536,13,FALSE)</f>
        <v>1490</v>
      </c>
    </row>
    <row r="255" spans="1:3" s="120" customFormat="1" x14ac:dyDescent="0.25">
      <c r="A255" s="122" t="s">
        <v>267</v>
      </c>
      <c r="B255" s="115" t="str">
        <f>VLOOKUP(A255,'[1]bdv 31.12.2015 v. 23.03.2016'!A$1:M$65536,2,FALSE)</f>
        <v>GE CAPITAL Contr.358390 Centralino</v>
      </c>
      <c r="C255" s="116">
        <f>VLOOKUP(A255,[1]BDV31122016!A$1:M$65536,13,FALSE)</f>
        <v>5939.88</v>
      </c>
    </row>
    <row r="256" spans="1:3" s="120" customFormat="1" x14ac:dyDescent="0.25">
      <c r="A256" s="117" t="s">
        <v>366</v>
      </c>
      <c r="B256" s="118" t="s">
        <v>367</v>
      </c>
      <c r="C256" s="136">
        <f>SUBTOTAL(9,C204:C255)</f>
        <v>1686811.47</v>
      </c>
    </row>
    <row r="257" spans="1:3" s="120" customFormat="1" x14ac:dyDescent="0.25">
      <c r="A257" s="134"/>
      <c r="B257" s="134"/>
      <c r="C257" s="121"/>
    </row>
    <row r="258" spans="1:3" s="120" customFormat="1" x14ac:dyDescent="0.25">
      <c r="A258" s="67" t="s">
        <v>268</v>
      </c>
      <c r="B258" s="115" t="str">
        <f>VLOOKUP(A258,'[1]bdv 31.12.2015 v. 23.03.2016'!A$1:M$65536,2,FALSE)</f>
        <v>Salari per operai</v>
      </c>
      <c r="C258" s="116">
        <f>VLOOKUP(A258,[1]BDV31122016!A$1:M$65536,13,FALSE)</f>
        <v>1648870.62</v>
      </c>
    </row>
    <row r="259" spans="1:3" s="120" customFormat="1" x14ac:dyDescent="0.25">
      <c r="A259" s="137" t="s">
        <v>269</v>
      </c>
      <c r="B259" s="115" t="str">
        <f>VLOOKUP(A259,'[1]bdv 31.12.2015 v. 23.03.2016'!A$1:M$65536,2,FALSE)</f>
        <v>Ferie operai</v>
      </c>
      <c r="C259" s="116">
        <f>VLOOKUP(A259,[1]BDV31122016!A$1:M$65536,13,FALSE)</f>
        <v>10708.6</v>
      </c>
    </row>
    <row r="260" spans="1:3" s="120" customFormat="1" x14ac:dyDescent="0.25">
      <c r="A260" s="137" t="s">
        <v>270</v>
      </c>
      <c r="B260" s="115" t="str">
        <f>VLOOKUP(A260,'[1]bdv 31.12.2015 v. 23.03.2016'!A$1:M$65536,2,FALSE)</f>
        <v>Par operai</v>
      </c>
      <c r="C260" s="116">
        <f>VLOOKUP(A260,[1]BDV31122016!A$1:M$65536,13,FALSE)</f>
        <v>16880.12</v>
      </c>
    </row>
    <row r="261" spans="1:3" s="120" customFormat="1" x14ac:dyDescent="0.25">
      <c r="A261" s="67" t="s">
        <v>271</v>
      </c>
      <c r="B261" s="115" t="str">
        <f>VLOOKUP(A261,'[1]bdv 31.12.2015 v. 23.03.2016'!A$1:M$65536,2,FALSE)</f>
        <v>Contributi  sociali su salari</v>
      </c>
      <c r="C261" s="116">
        <f>VLOOKUP(A261,[1]BDV31122016!A$1:M$65536,13,FALSE)</f>
        <v>465569.89</v>
      </c>
    </row>
    <row r="262" spans="1:3" s="120" customFormat="1" x14ac:dyDescent="0.25">
      <c r="A262" s="67" t="s">
        <v>60</v>
      </c>
      <c r="B262" s="115" t="str">
        <f>VLOOKUP(A262,'[1]bdv 31.12.2015 v. 23.03.2016'!A$1:M$65536,2,FALSE)</f>
        <v>Contributo Inail</v>
      </c>
      <c r="C262" s="116">
        <f>VLOOKUP(A262,[1]BDV31122016!A$1:M$65536,13,FALSE)</f>
        <v>20699.84</v>
      </c>
    </row>
    <row r="263" spans="1:3" s="120" customFormat="1" x14ac:dyDescent="0.25">
      <c r="A263" s="67" t="s">
        <v>272</v>
      </c>
      <c r="B263" s="115" t="str">
        <f>VLOOKUP(A263,'[1]bdv 31.12.2015 v. 23.03.2016'!A$1:M$65536,2,FALSE)</f>
        <v>Contributi Fondo Pensione Cometa</v>
      </c>
      <c r="C263" s="116">
        <f>VLOOKUP(A263,[1]BDV31122016!A$1:M$65536,13,FALSE)</f>
        <v>9980.08</v>
      </c>
    </row>
    <row r="264" spans="1:3" s="120" customFormat="1" x14ac:dyDescent="0.25">
      <c r="A264" s="67" t="s">
        <v>273</v>
      </c>
      <c r="B264" s="115" t="str">
        <f>VLOOKUP(A264,'[1]bdv 31.12.2015 v. 23.03.2016'!A$1:M$65536,2,FALSE)</f>
        <v>Contrib. Fondo Sanitario Metasalute</v>
      </c>
      <c r="C264" s="116">
        <f>VLOOKUP(A264,[1]BDV31122016!A$1:M$65536,13,FALSE)</f>
        <v>0</v>
      </c>
    </row>
    <row r="265" spans="1:3" s="120" customFormat="1" x14ac:dyDescent="0.25">
      <c r="A265" s="137" t="s">
        <v>274</v>
      </c>
      <c r="B265" s="115" t="str">
        <f>VLOOKUP(A265,'[1]bdv 31.12.2015 v. 23.03.2016'!A$1:M$65536,2,FALSE)</f>
        <v>Contrib. su ferie operai</v>
      </c>
      <c r="C265" s="116">
        <f>VLOOKUP(A265,[1]BDV31122016!A$1:M$65536,13,FALSE)</f>
        <v>9435.3799999999992</v>
      </c>
    </row>
    <row r="266" spans="1:3" s="120" customFormat="1" x14ac:dyDescent="0.25">
      <c r="A266" s="137" t="s">
        <v>275</v>
      </c>
      <c r="B266" s="115" t="str">
        <f>VLOOKUP(A266,'[1]bdv 31.12.2015 v. 23.03.2016'!A$1:M$65536,2,FALSE)</f>
        <v>Contrib. su par operai</v>
      </c>
      <c r="C266" s="116">
        <f>VLOOKUP(A266,[1]BDV31122016!A$1:M$65536,13,FALSE)</f>
        <v>5634.58</v>
      </c>
    </row>
    <row r="267" spans="1:3" s="120" customFormat="1" x14ac:dyDescent="0.25">
      <c r="A267" s="67" t="s">
        <v>276</v>
      </c>
      <c r="B267" s="115" t="str">
        <f>VLOOKUP(A267,'[1]bdv 31.12.2015 v. 23.03.2016'!A$1:M$65536,2,FALSE)</f>
        <v>Quota anzianità salariati</v>
      </c>
      <c r="C267" s="116">
        <f>VLOOKUP(A267,[1]BDV31122016!A$1:M$65536,13,FALSE)</f>
        <v>100489.59</v>
      </c>
    </row>
    <row r="268" spans="1:3" s="120" customFormat="1" x14ac:dyDescent="0.25">
      <c r="A268" s="67" t="s">
        <v>277</v>
      </c>
      <c r="B268" s="115" t="str">
        <f>VLOOKUP(A268,'[1]bdv 31.12.2015 v. 23.03.2016'!A$1:M$65536,2,FALSE)</f>
        <v>Stipendi impiegati</v>
      </c>
      <c r="C268" s="116">
        <f>VLOOKUP(A268,[1]BDV31122016!A$1:M$65536,13,FALSE)</f>
        <v>4841606.74</v>
      </c>
    </row>
    <row r="269" spans="1:3" s="120" customFormat="1" x14ac:dyDescent="0.25">
      <c r="A269" s="137" t="s">
        <v>278</v>
      </c>
      <c r="B269" s="115" t="str">
        <f>VLOOKUP(A269,'[1]bdv 31.12.2015 v. 23.03.2016'!A$1:M$65536,2,FALSE)</f>
        <v>Ferie Stipendiati</v>
      </c>
      <c r="C269" s="116">
        <f>VLOOKUP(A269,[1]BDV31122016!A$1:M$65536,13,FALSE)</f>
        <v>56214.68</v>
      </c>
    </row>
    <row r="270" spans="1:3" s="120" customFormat="1" x14ac:dyDescent="0.25">
      <c r="A270" s="137" t="s">
        <v>279</v>
      </c>
      <c r="B270" s="115" t="str">
        <f>VLOOKUP(A270,'[1]bdv 31.12.2015 v. 23.03.2016'!A$1:M$65536,2,FALSE)</f>
        <v>Par Stipendiati</v>
      </c>
      <c r="C270" s="116">
        <f>VLOOKUP(A270,[1]BDV31122016!A$1:M$65536,13,FALSE)</f>
        <v>136389.82</v>
      </c>
    </row>
    <row r="271" spans="1:3" s="120" customFormat="1" x14ac:dyDescent="0.25">
      <c r="A271" s="67" t="s">
        <v>280</v>
      </c>
      <c r="B271" s="115" t="str">
        <f>VLOOKUP(A271,'[1]bdv 31.12.2015 v. 23.03.2016'!A$1:M$65536,2,FALSE)</f>
        <v>Contributi  sociali su stipendi</v>
      </c>
      <c r="C271" s="116">
        <f>VLOOKUP(A271,[1]BDV31122016!A$1:M$65536,13,FALSE)</f>
        <v>1177766.26</v>
      </c>
    </row>
    <row r="272" spans="1:3" s="120" customFormat="1" x14ac:dyDescent="0.25">
      <c r="A272" s="67" t="s">
        <v>281</v>
      </c>
      <c r="B272" s="115" t="str">
        <f>VLOOKUP(A272,'[1]bdv 31.12.2015 v. 23.03.2016'!A$1:M$65536,2,FALSE)</f>
        <v>Contributo Inail</v>
      </c>
      <c r="C272" s="116">
        <f>VLOOKUP(A272,[1]BDV31122016!A$1:M$65536,13,FALSE)</f>
        <v>51034.99</v>
      </c>
    </row>
    <row r="273" spans="1:3" s="120" customFormat="1" x14ac:dyDescent="0.25">
      <c r="A273" s="67" t="s">
        <v>282</v>
      </c>
      <c r="B273" s="115" t="str">
        <f>VLOOKUP(A273,'[1]bdv 31.12.2015 v. 23.03.2016'!A$1:M$65536,2,FALSE)</f>
        <v>Contributi Fondo Pensione Cometa</v>
      </c>
      <c r="C273" s="116">
        <f>VLOOKUP(A273,[1]BDV31122016!A$1:M$65536,13,FALSE)</f>
        <v>17475.86</v>
      </c>
    </row>
    <row r="274" spans="1:3" s="120" customFormat="1" x14ac:dyDescent="0.25">
      <c r="A274" s="67" t="s">
        <v>283</v>
      </c>
      <c r="B274" s="115" t="str">
        <f>VLOOKUP(A274,'[1]bdv 31.12.2015 v. 23.03.2016'!A$1:M$65536,2,FALSE)</f>
        <v>Contrib. Fondo Sanitario Metasalute</v>
      </c>
      <c r="C274" s="116">
        <f>VLOOKUP(A274,[1]BDV31122016!A$1:M$65536,13,FALSE)</f>
        <v>204</v>
      </c>
    </row>
    <row r="275" spans="1:3" s="120" customFormat="1" x14ac:dyDescent="0.25">
      <c r="A275" s="137" t="s">
        <v>284</v>
      </c>
      <c r="B275" s="115" t="str">
        <f>VLOOKUP(A275,'[1]bdv 31.12.2015 v. 23.03.2016'!A$1:M$65536,2,FALSE)</f>
        <v>Contrib. su ferie stipendiati</v>
      </c>
      <c r="C275" s="116">
        <f>VLOOKUP(A275,[1]BDV31122016!A$1:M$65536,13,FALSE)</f>
        <v>17368.22</v>
      </c>
    </row>
    <row r="276" spans="1:3" s="120" customFormat="1" x14ac:dyDescent="0.25">
      <c r="A276" s="137" t="s">
        <v>285</v>
      </c>
      <c r="B276" s="115" t="str">
        <f>VLOOKUP(A276,'[1]bdv 31.12.2015 v. 23.03.2016'!A$1:M$65536,2,FALSE)</f>
        <v>Contrib. su Par stipendiati</v>
      </c>
      <c r="C276" s="116">
        <f>VLOOKUP(A276,[1]BDV31122016!A$1:M$65536,13,FALSE)</f>
        <v>42320.34</v>
      </c>
    </row>
    <row r="277" spans="1:3" s="120" customFormat="1" x14ac:dyDescent="0.25">
      <c r="A277" s="67" t="s">
        <v>286</v>
      </c>
      <c r="B277" s="115" t="str">
        <f>VLOOKUP(A277,'[1]bdv 31.12.2015 v. 23.03.2016'!A$1:M$65536,2,FALSE)</f>
        <v>Quota Anzianità  maturata stipend.</v>
      </c>
      <c r="C277" s="116">
        <f>VLOOKUP(A277,[1]BDV31122016!A$1:M$65536,13,FALSE)</f>
        <v>420379.1</v>
      </c>
    </row>
    <row r="278" spans="1:3" s="120" customFormat="1" x14ac:dyDescent="0.25">
      <c r="A278" s="67" t="s">
        <v>287</v>
      </c>
      <c r="B278" s="115" t="str">
        <f>VLOOKUP(A278,'[1]bdv 31.12.2015 v. 23.03.2016'!A$1:M$65536,2,FALSE)</f>
        <v>Stipendi Dirigenti</v>
      </c>
      <c r="C278" s="116">
        <f>VLOOKUP(A278,[1]BDV31122016!A$1:M$65536,13,FALSE)</f>
        <v>209997.07</v>
      </c>
    </row>
    <row r="279" spans="1:3" s="120" customFormat="1" x14ac:dyDescent="0.25">
      <c r="A279" s="137" t="s">
        <v>288</v>
      </c>
      <c r="B279" s="115" t="str">
        <f>VLOOKUP(A279,'[1]bdv 31.12.2015 v. 23.03.2016'!A$1:M$65536,2,FALSE)</f>
        <v>Ferie Dirigenti</v>
      </c>
      <c r="C279" s="116">
        <f>VLOOKUP(A279,[1]BDV31122016!A$1:M$65536,13,FALSE)</f>
        <v>20356.84</v>
      </c>
    </row>
    <row r="280" spans="1:3" s="120" customFormat="1" x14ac:dyDescent="0.25">
      <c r="A280" s="67" t="s">
        <v>289</v>
      </c>
      <c r="B280" s="115" t="str">
        <f>VLOOKUP(A280,'[1]bdv 31.12.2015 v. 23.03.2016'!A$1:M$65536,2,FALSE)</f>
        <v>Contributi inps car/azienda x dirig</v>
      </c>
      <c r="C280" s="116">
        <f>VLOOKUP(A280,[1]BDV31122016!A$1:M$65536,13,FALSE)</f>
        <v>49879.45</v>
      </c>
    </row>
    <row r="281" spans="1:3" s="120" customFormat="1" x14ac:dyDescent="0.25">
      <c r="A281" s="67" t="s">
        <v>290</v>
      </c>
      <c r="B281" s="115" t="str">
        <f>VLOOKUP(A281,'[1]bdv 31.12.2015 v. 23.03.2016'!A$1:M$65536,2,FALSE)</f>
        <v>Contributi Previndai c/azienda dir.</v>
      </c>
      <c r="C281" s="116">
        <f>VLOOKUP(A281,[1]BDV31122016!A$1:M$65536,13,FALSE)</f>
        <v>8532.02</v>
      </c>
    </row>
    <row r="282" spans="1:3" s="120" customFormat="1" x14ac:dyDescent="0.25">
      <c r="A282" s="67" t="s">
        <v>291</v>
      </c>
      <c r="B282" s="115" t="str">
        <f>VLOOKUP(A282,'[1]bdv 31.12.2015 v. 23.03.2016'!A$1:M$65536,2,FALSE)</f>
        <v>Contributi Fasi c/azienda dir.</v>
      </c>
      <c r="C282" s="116">
        <f>VLOOKUP(A282,[1]BDV31122016!A$1:M$65536,13,FALSE)</f>
        <v>6688</v>
      </c>
    </row>
    <row r="283" spans="1:3" s="120" customFormat="1" x14ac:dyDescent="0.25">
      <c r="A283" s="67" t="s">
        <v>292</v>
      </c>
      <c r="B283" s="115" t="str">
        <f>VLOOKUP(A283,'[1]bdv 31.12.2015 v. 23.03.2016'!A$1:M$65536,2,FALSE)</f>
        <v>Contributo Inail</v>
      </c>
      <c r="C283" s="116">
        <f>VLOOKUP(A283,[1]BDV31122016!A$1:M$65536,13,FALSE)</f>
        <v>683.96</v>
      </c>
    </row>
    <row r="284" spans="1:3" s="120" customFormat="1" x14ac:dyDescent="0.25">
      <c r="A284" s="137" t="s">
        <v>293</v>
      </c>
      <c r="B284" s="115" t="str">
        <f>VLOOKUP(A284,'[1]bdv 31.12.2015 v. 23.03.2016'!A$1:M$65536,2,FALSE)</f>
        <v>Contributi ferie dirigenti</v>
      </c>
      <c r="C284" s="116">
        <f>VLOOKUP(A284,[1]BDV31122016!A$1:M$65536,13,FALSE)</f>
        <v>0</v>
      </c>
    </row>
    <row r="285" spans="1:3" s="120" customFormat="1" x14ac:dyDescent="0.25">
      <c r="A285" s="67" t="s">
        <v>294</v>
      </c>
      <c r="B285" s="115" t="str">
        <f>VLOOKUP(A285,'[1]bdv 31.12.2015 v. 23.03.2016'!A$1:M$65536,2,FALSE)</f>
        <v>Quota Anzianita' maturata dirigen.</v>
      </c>
      <c r="C285" s="116">
        <f>VLOOKUP(A285,[1]BDV31122016!A$1:M$65536,13,FALSE)</f>
        <v>16977.57</v>
      </c>
    </row>
    <row r="286" spans="1:3" s="120" customFormat="1" x14ac:dyDescent="0.25">
      <c r="A286" s="67" t="s">
        <v>295</v>
      </c>
      <c r="B286" s="115" t="str">
        <f>VLOOKUP(A286,'[1]bdv 31.12.2015 v. 23.03.2016'!A$1:M$65536,2,FALSE)</f>
        <v>Borse di studio</v>
      </c>
      <c r="C286" s="116">
        <f>VLOOKUP(A286,[1]BDV31122016!A$1:M$65536,13,FALSE)</f>
        <v>0</v>
      </c>
    </row>
    <row r="287" spans="1:3" s="120" customFormat="1" x14ac:dyDescent="0.25">
      <c r="A287" s="67" t="s">
        <v>296</v>
      </c>
      <c r="B287" s="115" t="str">
        <f>VLOOKUP(A287,'[1]bdv 31.12.2015 v. 23.03.2016'!A$1:M$65536,2,FALSE)</f>
        <v>Assegni familiari dipendenti</v>
      </c>
      <c r="C287" s="116">
        <f>VLOOKUP(A287,[1]BDV31122016!A$1:M$65536,13,FALSE)</f>
        <v>0</v>
      </c>
    </row>
    <row r="288" spans="1:3" s="120" customFormat="1" x14ac:dyDescent="0.25">
      <c r="A288" s="67" t="s">
        <v>297</v>
      </c>
      <c r="B288" s="115" t="str">
        <f>VLOOKUP(A288,'[1]bdv 31.12.2015 v. 23.03.2016'!A$1:M$65536,2,FALSE)</f>
        <v>Altri costi del personale</v>
      </c>
      <c r="C288" s="116">
        <f>VLOOKUP(A288,[1]BDV31122016!A$1:M$65536,13,FALSE)</f>
        <v>0</v>
      </c>
    </row>
    <row r="289" spans="1:3" s="120" customFormat="1" x14ac:dyDescent="0.25">
      <c r="A289" s="67" t="s">
        <v>298</v>
      </c>
      <c r="B289" s="115" t="str">
        <f>VLOOKUP(A289,'[1]bdv 31.12.2015 v. 23.03.2016'!A$1:M$65536,2,FALSE)</f>
        <v>Costo per lavoro interinale</v>
      </c>
      <c r="C289" s="116">
        <f>VLOOKUP(A289,[1]BDV31122016!A$1:M$65536,13,FALSE)</f>
        <v>251707.2</v>
      </c>
    </row>
    <row r="290" spans="1:3" s="120" customFormat="1" x14ac:dyDescent="0.25">
      <c r="A290" s="117" t="s">
        <v>368</v>
      </c>
      <c r="B290" s="118" t="s">
        <v>369</v>
      </c>
      <c r="C290" s="136">
        <f>SUBTOTAL(9,C258:C289)</f>
        <v>9613850.8200000003</v>
      </c>
    </row>
    <row r="291" spans="1:3" s="120" customFormat="1" x14ac:dyDescent="0.25">
      <c r="A291" s="134"/>
      <c r="B291" s="134"/>
      <c r="C291" s="121"/>
    </row>
    <row r="292" spans="1:3" s="120" customFormat="1" x14ac:dyDescent="0.25">
      <c r="A292" s="67" t="s">
        <v>299</v>
      </c>
      <c r="B292" s="115" t="str">
        <f>VLOOKUP(A292,'[1]bdv 31.12.2015 v. 23.03.2016'!A$1:M$65536,2,FALSE)</f>
        <v>Amm. costi implementazione  e ampl.</v>
      </c>
      <c r="C292" s="116">
        <f>VLOOKUP(A292,[1]BDV31122016!A$1:M$65536,13,FALSE)</f>
        <v>0</v>
      </c>
    </row>
    <row r="293" spans="1:3" s="120" customFormat="1" x14ac:dyDescent="0.25">
      <c r="A293" s="67" t="s">
        <v>300</v>
      </c>
      <c r="B293" s="115" t="str">
        <f>VLOOKUP(A293,'[1]bdv 31.12.2015 v. 23.03.2016'!A$1:M$65536,2,FALSE)</f>
        <v>Ammortamento  costi sviluppo nuo.pr</v>
      </c>
      <c r="C293" s="116">
        <f>VLOOKUP(A293,[1]BDV31122016!A$1:M$65536,13,FALSE)</f>
        <v>1048119.99</v>
      </c>
    </row>
    <row r="294" spans="1:3" s="120" customFormat="1" x14ac:dyDescent="0.25">
      <c r="A294" s="67" t="s">
        <v>301</v>
      </c>
      <c r="B294" s="115" t="str">
        <f>VLOOKUP(A294,'[1]bdv 31.12.2015 v. 23.03.2016'!A$1:M$65536,2,FALSE)</f>
        <v>Ammortamento costi pluriennali</v>
      </c>
      <c r="C294" s="116">
        <f>VLOOKUP(A294,[1]BDV31122016!A$1:M$65536,13,FALSE)</f>
        <v>8599.43</v>
      </c>
    </row>
    <row r="295" spans="1:3" s="120" customFormat="1" x14ac:dyDescent="0.25">
      <c r="A295" s="67" t="s">
        <v>500</v>
      </c>
      <c r="B295" s="115" t="s">
        <v>499</v>
      </c>
      <c r="C295" s="116">
        <f>VLOOKUP(A295,[1]BDV31122016!A$1:M$65536,13,FALSE)</f>
        <v>0</v>
      </c>
    </row>
    <row r="296" spans="1:3" s="120" customFormat="1" x14ac:dyDescent="0.25">
      <c r="A296" s="67" t="s">
        <v>302</v>
      </c>
      <c r="B296" s="115" t="str">
        <f>VLOOKUP(A296,'[1]bdv 31.12.2015 v. 23.03.2016'!A$1:M$65536,2,FALSE)</f>
        <v>Ammortamento diritti brev. industr.</v>
      </c>
      <c r="C296" s="116">
        <f>VLOOKUP(A296,[1]BDV31122016!A$1:M$65536,13,FALSE)</f>
        <v>1840</v>
      </c>
    </row>
    <row r="297" spans="1:3" s="120" customFormat="1" x14ac:dyDescent="0.25">
      <c r="A297" s="67" t="s">
        <v>303</v>
      </c>
      <c r="B297" s="115" t="str">
        <f>VLOOKUP(A297,'[1]bdv 31.12.2015 v. 23.03.2016'!A$1:M$65536,2,FALSE)</f>
        <v>Ammort.spese increm.beni terzi</v>
      </c>
      <c r="C297" s="116">
        <f>VLOOKUP(A297,[1]BDV31122016!A$1:M$65536,13,FALSE)</f>
        <v>2590.17</v>
      </c>
    </row>
    <row r="298" spans="1:3" s="120" customFormat="1" x14ac:dyDescent="0.25">
      <c r="A298" s="67" t="s">
        <v>47</v>
      </c>
      <c r="B298" s="115" t="str">
        <f>VLOOKUP(A298,'[1]bdv 31.12.2015 v. 23.03.2016'!A$1:M$65536,2,FALSE)</f>
        <v>Ammortamento per Avviamento</v>
      </c>
      <c r="C298" s="116">
        <f>VLOOKUP(A298,[1]BDV31122016!A$1:M$65536,13,FALSE)</f>
        <v>1276863.47</v>
      </c>
    </row>
    <row r="299" spans="1:3" s="120" customFormat="1" x14ac:dyDescent="0.25">
      <c r="A299" s="67" t="s">
        <v>304</v>
      </c>
      <c r="B299" s="115" t="str">
        <f>VLOOKUP(A299,'[1]bdv 31.12.2015 v. 23.03.2016'!A$1:M$65536,2,FALSE)</f>
        <v>Ammortamento spese op. societarie</v>
      </c>
      <c r="C299" s="116">
        <f>VLOOKUP(A299,[1]BDV31122016!A$1:M$65536,13,FALSE)</f>
        <v>38404.75</v>
      </c>
    </row>
    <row r="300" spans="1:3" s="120" customFormat="1" x14ac:dyDescent="0.25">
      <c r="A300" s="67" t="s">
        <v>305</v>
      </c>
      <c r="B300" s="115" t="str">
        <f>VLOOKUP(A300,'[1]bdv 31.12.2015 v. 23.03.2016'!A$1:M$65536,2,FALSE)</f>
        <v>Ammortamento  immobili industriali</v>
      </c>
      <c r="C300" s="116">
        <f>VLOOKUP(A300,[1]BDV31122016!A$1:M$65536,13,FALSE)</f>
        <v>275588.25</v>
      </c>
    </row>
    <row r="301" spans="1:3" s="120" customFormat="1" x14ac:dyDescent="0.25">
      <c r="A301" s="67" t="s">
        <v>306</v>
      </c>
      <c r="B301" s="115" t="str">
        <f>VLOOKUP(A301,'[1]bdv 31.12.2015 v. 23.03.2016'!A$1:M$65536,2,FALSE)</f>
        <v>Ammortamento impianti generici</v>
      </c>
      <c r="C301" s="116">
        <f>VLOOKUP(A301,[1]BDV31122016!A$1:M$65536,13,FALSE)</f>
        <v>17443.650000000001</v>
      </c>
    </row>
    <row r="302" spans="1:3" s="120" customFormat="1" x14ac:dyDescent="0.25">
      <c r="A302" s="67" t="s">
        <v>307</v>
      </c>
      <c r="B302" s="115" t="str">
        <f>VLOOKUP(A302,'[1]bdv 31.12.2015 v. 23.03.2016'!A$1:M$65536,2,FALSE)</f>
        <v>Ammortamento  macchinari</v>
      </c>
      <c r="C302" s="116">
        <f>VLOOKUP(A302,[1]BDV31122016!A$1:M$65536,13,FALSE)</f>
        <v>917575.49</v>
      </c>
    </row>
    <row r="303" spans="1:3" s="120" customFormat="1" x14ac:dyDescent="0.25">
      <c r="A303" s="67"/>
      <c r="B303" s="115"/>
      <c r="C303" s="116"/>
    </row>
    <row r="304" spans="1:3" s="120" customFormat="1" x14ac:dyDescent="0.25">
      <c r="A304" s="67" t="s">
        <v>308</v>
      </c>
      <c r="B304" s="115" t="str">
        <f>VLOOKUP(A304,'[1]bdv 31.12.2015 v. 23.03.2016'!A$1:M$65536,2,FALSE)</f>
        <v>Ammortamento  stampi e attrezzature</v>
      </c>
      <c r="C304" s="116">
        <f>VLOOKUP(A304,[1]BDV31122016!A$1:M$65536,13,FALSE)</f>
        <v>1854888.28</v>
      </c>
    </row>
    <row r="305" spans="1:3" s="120" customFormat="1" x14ac:dyDescent="0.25">
      <c r="A305" s="67" t="s">
        <v>309</v>
      </c>
      <c r="B305" s="115" t="str">
        <f>VLOOKUP(A305,'[1]bdv 31.12.2015 v. 23.03.2016'!A$1:M$65536,2,FALSE)</f>
        <v>Ammortam. automezzi e mezzi trasp.</v>
      </c>
      <c r="C305" s="116">
        <f>VLOOKUP(A305,[1]BDV31122016!A$1:M$65536,13,FALSE)</f>
        <v>0</v>
      </c>
    </row>
    <row r="306" spans="1:3" s="120" customFormat="1" x14ac:dyDescent="0.25">
      <c r="A306" s="67" t="s">
        <v>310</v>
      </c>
      <c r="B306" s="115" t="str">
        <f>VLOOKUP(A306,'[1]bdv 31.12.2015 v. 23.03.2016'!A$1:M$65536,2,FALSE)</f>
        <v>Ammortamento mobili ufficio</v>
      </c>
      <c r="C306" s="116">
        <f>VLOOKUP(A306,[1]BDV31122016!A$1:M$65536,13,FALSE)</f>
        <v>12297.75</v>
      </c>
    </row>
    <row r="307" spans="1:3" s="120" customFormat="1" x14ac:dyDescent="0.25">
      <c r="A307" s="67" t="s">
        <v>311</v>
      </c>
      <c r="B307" s="115" t="str">
        <f>VLOOKUP(A307,'[1]bdv 31.12.2015 v. 23.03.2016'!A$1:M$65536,2,FALSE)</f>
        <v>Ammort.macchine ufficio elettronic</v>
      </c>
      <c r="C307" s="116">
        <f>VLOOKUP(A307,[1]BDV31122016!A$1:M$65536,13,FALSE)</f>
        <v>71503.17</v>
      </c>
    </row>
    <row r="308" spans="1:3" s="120" customFormat="1" x14ac:dyDescent="0.25">
      <c r="A308" s="67" t="s">
        <v>312</v>
      </c>
      <c r="B308" s="115" t="str">
        <f>VLOOKUP(A308,'[1]bdv 31.12.2015 v. 23.03.2016'!A$1:M$65536,2,FALSE)</f>
        <v>Ammortamento  forni</v>
      </c>
      <c r="C308" s="116">
        <f>VLOOKUP(A308,[1]BDV31122016!A$1:M$65536,13,FALSE)</f>
        <v>0</v>
      </c>
    </row>
    <row r="309" spans="1:3" s="120" customFormat="1" x14ac:dyDescent="0.25">
      <c r="A309" s="67" t="s">
        <v>313</v>
      </c>
      <c r="B309" s="115" t="str">
        <f>VLOOKUP(A309,'[1]bdv 31.12.2015 v. 23.03.2016'!A$1:M$65536,2,FALSE)</f>
        <v>Perdite su crediti</v>
      </c>
      <c r="C309" s="116">
        <f>VLOOKUP(A309,[1]BDV31122016!A$1:M$65536,13,FALSE)</f>
        <v>0</v>
      </c>
    </row>
    <row r="310" spans="1:3" s="120" customFormat="1" x14ac:dyDescent="0.25">
      <c r="A310" s="67" t="s">
        <v>314</v>
      </c>
      <c r="B310" s="115" t="str">
        <f>VLOOKUP(A310,'[1]bdv 31.12.2015 v. 23.03.2016'!A$1:M$65536,2,FALSE)</f>
        <v>Accant. fondo svalutazione crediti</v>
      </c>
      <c r="C310" s="116">
        <f>VLOOKUP(A310,[1]BDV31122016!A$1:M$65536,13,FALSE)</f>
        <v>95990.33</v>
      </c>
    </row>
    <row r="311" spans="1:3" s="120" customFormat="1" x14ac:dyDescent="0.25">
      <c r="A311" s="67" t="s">
        <v>315</v>
      </c>
      <c r="B311" s="115" t="str">
        <f>VLOOKUP(A311,'[1]bdv 31.12.2015 v. 23.03.2016'!A$1:M$65536,2,FALSE)</f>
        <v>Acc.fondo svalutaz. crediti tassati</v>
      </c>
      <c r="C311" s="116">
        <f>VLOOKUP(A311,[1]BDV31122016!A$1:M$65536,13,FALSE)</f>
        <v>0</v>
      </c>
    </row>
    <row r="312" spans="1:3" s="120" customFormat="1" x14ac:dyDescent="0.25">
      <c r="A312" s="67" t="s">
        <v>316</v>
      </c>
      <c r="B312" s="115" t="str">
        <f>VLOOKUP(A312,'[1]bdv 31.12.2015 v. 23.03.2016'!A$1:M$65536,2,FALSE)</f>
        <v>Altre svalutazioni</v>
      </c>
      <c r="C312" s="116">
        <f>VLOOKUP(A312,[1]BDV31122016!A$1:M$65536,13,FALSE)</f>
        <v>0</v>
      </c>
    </row>
    <row r="313" spans="1:3" s="120" customFormat="1" x14ac:dyDescent="0.25">
      <c r="A313" s="117" t="s">
        <v>370</v>
      </c>
      <c r="B313" s="118" t="s">
        <v>371</v>
      </c>
      <c r="C313" s="136">
        <f>SUBTOTAL(9,C292:C312)</f>
        <v>5621704.7299999995</v>
      </c>
    </row>
    <row r="314" spans="1:3" s="120" customFormat="1" x14ac:dyDescent="0.25">
      <c r="A314" s="134"/>
      <c r="B314" s="134"/>
      <c r="C314" s="121"/>
    </row>
    <row r="315" spans="1:3" s="120" customFormat="1" x14ac:dyDescent="0.25">
      <c r="A315" s="67" t="s">
        <v>100</v>
      </c>
      <c r="B315" s="115" t="str">
        <f>VLOOKUP(A315,'[1]bdv 31.12.2015 v. 23.03.2016'!A$1:M$65536,2,FALSE)</f>
        <v>Materie Prime</v>
      </c>
      <c r="C315" s="116">
        <f>VLOOKUP(A315,[1]BDV31122016!A$1:M$65536,13,FALSE)</f>
        <v>17507</v>
      </c>
    </row>
    <row r="316" spans="1:3" s="120" customFormat="1" x14ac:dyDescent="0.25">
      <c r="A316" s="67" t="s">
        <v>101</v>
      </c>
      <c r="B316" s="115" t="str">
        <f>VLOOKUP(A316,'[1]bdv 31.12.2015 v. 23.03.2016'!A$1:M$65536,2,FALSE)</f>
        <v>Componenti d'acquisto</v>
      </c>
      <c r="C316" s="116">
        <f>VLOOKUP(A316,[1]BDV31122016!A$1:M$65536,13,FALSE)</f>
        <v>190488</v>
      </c>
    </row>
    <row r="317" spans="1:3" s="120" customFormat="1" x14ac:dyDescent="0.25">
      <c r="A317" s="67" t="s">
        <v>103</v>
      </c>
      <c r="B317" s="115" t="str">
        <f>VLOOKUP(A317,'[1]bdv 31.12.2015 v. 23.03.2016'!A$1:M$65536,2,FALSE)</f>
        <v>Dispense</v>
      </c>
      <c r="C317" s="116">
        <f>VLOOKUP(A317,[1]BDV31122016!A$1:M$65536,13,FALSE)</f>
        <v>-6230</v>
      </c>
    </row>
    <row r="318" spans="1:3" s="120" customFormat="1" x14ac:dyDescent="0.25">
      <c r="A318" s="67" t="str">
        <f>[1]BDV31122016SUP!A612</f>
        <v>301803060</v>
      </c>
      <c r="B318" s="114" t="s">
        <v>498</v>
      </c>
      <c r="C318" s="139">
        <f>VLOOKUP(A318,[1]BDV31122016!A$1:M$65536,13,FALSE)</f>
        <v>-332956.09999999998</v>
      </c>
    </row>
    <row r="319" spans="1:3" s="120" customFormat="1" x14ac:dyDescent="0.25">
      <c r="A319" s="117" t="s">
        <v>372</v>
      </c>
      <c r="B319" s="118" t="s">
        <v>373</v>
      </c>
      <c r="C319" s="136">
        <f>SUBTOTAL(9,C315:C318)</f>
        <v>-131191.09999999998</v>
      </c>
    </row>
    <row r="320" spans="1:3" s="120" customFormat="1" x14ac:dyDescent="0.25">
      <c r="A320" s="67" t="s">
        <v>49</v>
      </c>
      <c r="B320" s="115" t="str">
        <f>VLOOKUP(A320,'[1]bdv 31.12.2015 v. 23.03.2016'!A$1:M$65536,2,FALSE)</f>
        <v>Acc. a fondo obsolescenza magazzino</v>
      </c>
      <c r="C320" s="116">
        <f>VLOOKUP(A320,[1]BDV31122016!A$1:M$65536,13,FALSE)</f>
        <v>99827</v>
      </c>
    </row>
    <row r="321" spans="1:3" s="120" customFormat="1" x14ac:dyDescent="0.25">
      <c r="A321" s="67" t="s">
        <v>48</v>
      </c>
      <c r="B321" s="115" t="str">
        <f>VLOOKUP(A321,'[1]bdv 31.12.2015 v. 23.03.2016'!A$1:M$65536,2,FALSE)</f>
        <v>Acc.a fondo garanzia prodotti</v>
      </c>
      <c r="C321" s="116">
        <f>VLOOKUP(A321,[1]BDV31122016!A$1:M$65536,13,FALSE)</f>
        <v>23000</v>
      </c>
    </row>
    <row r="322" spans="1:3" s="120" customFormat="1" x14ac:dyDescent="0.25">
      <c r="A322" s="67" t="s">
        <v>317</v>
      </c>
      <c r="B322" s="115" t="str">
        <f>VLOOKUP(A322,'[1]bdv 31.12.2015 v. 23.03.2016'!A$1:M$65536,2,FALSE)</f>
        <v>Acc. a fondo adeguamento cambi</v>
      </c>
      <c r="C322" s="116">
        <f>VLOOKUP(A322,[1]BDV31122016!A$1:M$65536,13,FALSE)</f>
        <v>0</v>
      </c>
    </row>
    <row r="323" spans="1:3" s="120" customFormat="1" x14ac:dyDescent="0.25">
      <c r="A323" s="67" t="s">
        <v>318</v>
      </c>
      <c r="B323" s="115" t="str">
        <f>VLOOKUP(A323,'[1]bdv 31.12.2015 v. 23.03.2016'!A$1:M$65536,2,FALSE)</f>
        <v>Accant. rischi diversi</v>
      </c>
      <c r="C323" s="116">
        <f>VLOOKUP(A323,[1]BDV31122016!A$1:M$65536,13,FALSE)</f>
        <v>0</v>
      </c>
    </row>
    <row r="324" spans="1:3" s="120" customFormat="1" x14ac:dyDescent="0.25">
      <c r="A324" s="117" t="s">
        <v>374</v>
      </c>
      <c r="B324" s="118" t="s">
        <v>375</v>
      </c>
      <c r="C324" s="140">
        <f>SUBTOTAL(9,C320:C323)</f>
        <v>122827</v>
      </c>
    </row>
    <row r="325" spans="1:3" s="120" customFormat="1" x14ac:dyDescent="0.25">
      <c r="A325" s="134"/>
      <c r="B325" s="134"/>
      <c r="C325" s="121"/>
    </row>
    <row r="326" spans="1:3" s="120" customFormat="1" x14ac:dyDescent="0.25">
      <c r="A326" s="67" t="s">
        <v>53</v>
      </c>
      <c r="B326" s="115" t="str">
        <f>VLOOKUP(A326,'[1]bdv 31.12.2015 v. 23.03.2016'!A$1:M$65536,2,FALSE)</f>
        <v>Erogaz.liber. art.65 II°C</v>
      </c>
      <c r="C326" s="116">
        <f>VLOOKUP(A326,[1]BDV31122016!A$1:M$65536,13,FALSE)</f>
        <v>700</v>
      </c>
    </row>
    <row r="327" spans="1:3" s="120" customFormat="1" x14ac:dyDescent="0.25">
      <c r="A327" s="67" t="s">
        <v>233</v>
      </c>
      <c r="B327" s="115" t="str">
        <f>VLOOKUP(A327,'[1]bdv 31.12.2015 v. 23.03.2016'!A$1:M$65536,2,FALSE)</f>
        <v>Erogazio.liber.non deduc.</v>
      </c>
      <c r="C327" s="116">
        <f>VLOOKUP(A327,[1]BDV31122016!A$1:M$65536,13,FALSE)</f>
        <v>0</v>
      </c>
    </row>
    <row r="328" spans="1:3" s="120" customFormat="1" x14ac:dyDescent="0.25">
      <c r="A328" s="67" t="s">
        <v>234</v>
      </c>
      <c r="B328" s="115" t="str">
        <f>VLOOKUP(A328,'[1]bdv 31.12.2015 v. 23.03.2016'!A$1:M$65536,2,FALSE)</f>
        <v>Acquisto moduli effetti</v>
      </c>
      <c r="C328" s="116">
        <f>VLOOKUP(A328,[1]BDV31122016!A$1:M$65536,13,FALSE)</f>
        <v>0</v>
      </c>
    </row>
    <row r="329" spans="1:3" s="120" customFormat="1" x14ac:dyDescent="0.25">
      <c r="A329" s="67" t="s">
        <v>235</v>
      </c>
      <c r="B329" s="115" t="str">
        <f>VLOOKUP(A329,'[1]bdv 31.12.2015 v. 23.03.2016'!A$1:M$65536,2,FALSE)</f>
        <v>Compensi consiglieri</v>
      </c>
      <c r="C329" s="116">
        <f>VLOOKUP(A329,[1]BDV31122016!A$1:M$65536,13,FALSE)</f>
        <v>0</v>
      </c>
    </row>
    <row r="330" spans="1:3" s="120" customFormat="1" x14ac:dyDescent="0.25">
      <c r="A330" s="67" t="s">
        <v>236</v>
      </c>
      <c r="B330" s="115" t="str">
        <f>VLOOKUP(A330,'[1]bdv 31.12.2015 v. 23.03.2016'!A$1:M$65536,2,FALSE)</f>
        <v>Cassa prof. Compensi consiglieri</v>
      </c>
      <c r="C330" s="116">
        <f>VLOOKUP(A330,[1]BDV31122016!A$1:M$65536,13,FALSE)</f>
        <v>0</v>
      </c>
    </row>
    <row r="331" spans="1:3" s="120" customFormat="1" x14ac:dyDescent="0.25">
      <c r="A331" s="67" t="s">
        <v>237</v>
      </c>
      <c r="B331" s="115" t="str">
        <f>VLOOKUP(A331,'[1]bdv 31.12.2015 v. 23.03.2016'!A$1:M$65536,2,FALSE)</f>
        <v>Compensi Sindaci</v>
      </c>
      <c r="C331" s="116">
        <f>VLOOKUP(A331,[1]BDV31122016!A$1:M$65536,13,FALSE)</f>
        <v>31000</v>
      </c>
    </row>
    <row r="332" spans="1:3" s="120" customFormat="1" x14ac:dyDescent="0.25">
      <c r="A332" s="67" t="s">
        <v>238</v>
      </c>
      <c r="B332" s="115" t="str">
        <f>VLOOKUP(A332,'[1]bdv 31.12.2015 v. 23.03.2016'!A$1:M$65536,2,FALSE)</f>
        <v>Cassa prof. Compensi Sindaci</v>
      </c>
      <c r="C332" s="116">
        <f>VLOOKUP(A332,[1]BDV31122016!A$1:M$65536,13,FALSE)</f>
        <v>0</v>
      </c>
    </row>
    <row r="333" spans="1:3" s="120" customFormat="1" x14ac:dyDescent="0.25">
      <c r="A333" s="67" t="s">
        <v>497</v>
      </c>
      <c r="B333" s="115" t="s">
        <v>496</v>
      </c>
      <c r="C333" s="116">
        <f>VLOOKUP(A333,[1]BDV31122016!A$1:M$65536,13,FALSE)</f>
        <v>24250</v>
      </c>
    </row>
    <row r="334" spans="1:3" s="120" customFormat="1" x14ac:dyDescent="0.25">
      <c r="A334" s="67" t="s">
        <v>319</v>
      </c>
      <c r="B334" s="115" t="str">
        <f>VLOOKUP(A334,'[1]bdv 31.12.2015 v. 23.03.2016'!A$1:M$65536,2,FALSE)</f>
        <v>Tassa vidimazione libri sociali</v>
      </c>
      <c r="C334" s="116">
        <f>VLOOKUP(A334,[1]BDV31122016!A$1:M$65536,13,FALSE)</f>
        <v>516.46</v>
      </c>
    </row>
    <row r="335" spans="1:3" x14ac:dyDescent="0.25">
      <c r="A335" s="67" t="s">
        <v>320</v>
      </c>
      <c r="B335" s="115" t="str">
        <f>VLOOKUP(A335,'[1]bdv 31.12.2015 v. 23.03.2016'!A$1:M$65536,2,FALSE)</f>
        <v>Tasse Camera di Commercio</v>
      </c>
      <c r="C335" s="116">
        <f>VLOOKUP(A335,[1]BDV31122016!A$1:M$65536,13,FALSE)</f>
        <v>2053.17</v>
      </c>
    </row>
    <row r="336" spans="1:3" x14ac:dyDescent="0.25">
      <c r="A336" s="67" t="s">
        <v>321</v>
      </c>
      <c r="B336" s="115" t="str">
        <f>VLOOKUP(A336,'[1]bdv 31.12.2015 v. 23.03.2016'!A$1:M$65536,2,FALSE)</f>
        <v>Imposte e tasse comunali</v>
      </c>
      <c r="C336" s="116">
        <f>VLOOKUP(A336,[1]BDV31122016!A$1:M$65536,13,FALSE)</f>
        <v>9972.0300000000007</v>
      </c>
    </row>
    <row r="337" spans="1:3" x14ac:dyDescent="0.25">
      <c r="A337" s="67" t="s">
        <v>52</v>
      </c>
      <c r="B337" s="115" t="str">
        <f>VLOOKUP(A337,'[1]bdv 31.12.2015 v. 23.03.2016'!A$1:M$65536,2,FALSE)</f>
        <v>I.C.I. / IMU</v>
      </c>
      <c r="C337" s="116">
        <f>VLOOKUP(A337,[1]BDV31122016!A$1:M$65536,13,FALSE)</f>
        <v>42818</v>
      </c>
    </row>
    <row r="338" spans="1:3" x14ac:dyDescent="0.25">
      <c r="A338" s="67" t="s">
        <v>322</v>
      </c>
      <c r="B338" s="115" t="str">
        <f>VLOOKUP(A338,'[1]bdv 31.12.2015 v. 23.03.2016'!A$1:M$65536,2,FALSE)</f>
        <v>Altri oneri vari</v>
      </c>
      <c r="C338" s="116">
        <f>VLOOKUP(A338,[1]BDV31122016!A$1:M$65536,13,FALSE)</f>
        <v>0</v>
      </c>
    </row>
    <row r="339" spans="1:3" s="120" customFormat="1" x14ac:dyDescent="0.25">
      <c r="A339" s="67" t="s">
        <v>323</v>
      </c>
      <c r="B339" s="115" t="str">
        <f>VLOOKUP(A339,'[1]bdv 31.12.2015 v. 23.03.2016'!A$1:M$65536,2,FALSE)</f>
        <v>Minusv. da alien. cespiti</v>
      </c>
      <c r="C339" s="116">
        <f>VLOOKUP(A339,[1]BDV31122016!A$1:M$65536,13,FALSE)</f>
        <v>0</v>
      </c>
    </row>
    <row r="340" spans="1:3" s="120" customFormat="1" x14ac:dyDescent="0.25">
      <c r="A340" s="67" t="s">
        <v>324</v>
      </c>
      <c r="B340" s="115" t="str">
        <f>VLOOKUP(A340,'[1]bdv 31.12.2015 v. 23.03.2016'!A$1:M$65536,2,FALSE)</f>
        <v>Ammanchi furti e smarrim.</v>
      </c>
      <c r="C340" s="116">
        <f>VLOOKUP(A340,[1]BDV31122016!A$1:M$65536,13,FALSE)</f>
        <v>0</v>
      </c>
    </row>
    <row r="341" spans="1:3" s="120" customFormat="1" x14ac:dyDescent="0.25">
      <c r="A341" s="67" t="s">
        <v>325</v>
      </c>
      <c r="B341" s="115" t="str">
        <f>VLOOKUP(A341,'[1]bdv 31.12.2015 v. 23.03.2016'!A$1:M$65536,2,FALSE)</f>
        <v>Altri oneri</v>
      </c>
      <c r="C341" s="116">
        <f>VLOOKUP(A341,[1]BDV31122016!A$1:M$65536,13,FALSE)</f>
        <v>0</v>
      </c>
    </row>
    <row r="342" spans="1:3" s="120" customFormat="1" x14ac:dyDescent="0.25">
      <c r="A342" s="67" t="s">
        <v>343</v>
      </c>
      <c r="B342" s="115" t="str">
        <f>VLOOKUP(A342,'[1]bdv 31.12.2015 v. 23.03.2016'!A$1:M$65536,2,FALSE)</f>
        <v>Sopravvenienze passive</v>
      </c>
      <c r="C342" s="116">
        <f>VLOOKUP(A342,[1]BDV31122016!A$1:M$65536,13,FALSE)</f>
        <v>160123.94</v>
      </c>
    </row>
    <row r="343" spans="1:3" s="120" customFormat="1" x14ac:dyDescent="0.25">
      <c r="A343" s="117" t="s">
        <v>376</v>
      </c>
      <c r="B343" s="118" t="s">
        <v>377</v>
      </c>
      <c r="C343" s="125">
        <f>SUBTOTAL(9,C326:C342)</f>
        <v>271433.59999999998</v>
      </c>
    </row>
    <row r="344" spans="1:3" s="120" customFormat="1" x14ac:dyDescent="0.25">
      <c r="A344" s="134"/>
      <c r="B344" s="117"/>
      <c r="C344" s="140"/>
    </row>
    <row r="345" spans="1:3" s="120" customFormat="1" x14ac:dyDescent="0.25">
      <c r="A345" s="132"/>
      <c r="B345" s="131"/>
      <c r="C345" s="141"/>
    </row>
    <row r="346" spans="1:3" s="120" customFormat="1" x14ac:dyDescent="0.25">
      <c r="A346" s="131" t="s">
        <v>44</v>
      </c>
      <c r="B346" s="132" t="s">
        <v>378</v>
      </c>
      <c r="C346" s="138">
        <f>SUBTOTAL(9,C75:C345)</f>
        <v>87566916.159999967</v>
      </c>
    </row>
    <row r="347" spans="1:3" s="120" customFormat="1" x14ac:dyDescent="0.25">
      <c r="A347" s="134"/>
      <c r="C347" s="121"/>
    </row>
    <row r="348" spans="1:3" s="120" customFormat="1" x14ac:dyDescent="0.25">
      <c r="A348" s="134"/>
      <c r="C348" s="121"/>
    </row>
    <row r="349" spans="1:3" s="120" customFormat="1" x14ac:dyDescent="0.25">
      <c r="A349" s="142" t="s">
        <v>379</v>
      </c>
      <c r="B349" s="143" t="s">
        <v>380</v>
      </c>
      <c r="C349" s="144">
        <f>+C73+C346</f>
        <v>241676.87999996543</v>
      </c>
    </row>
    <row r="350" spans="1:3" s="120" customFormat="1" x14ac:dyDescent="0.25">
      <c r="A350" s="145"/>
      <c r="C350" s="146"/>
    </row>
    <row r="351" spans="1:3" s="120" customFormat="1" x14ac:dyDescent="0.25">
      <c r="A351" s="135" t="s">
        <v>59</v>
      </c>
      <c r="B351" s="115" t="str">
        <f>VLOOKUP(A351,'[1]bdv 31.12.2015 v. 23.03.2016'!A$1:M$65536,2,FALSE)</f>
        <v>Dividendi da Società controllate</v>
      </c>
      <c r="C351" s="116">
        <f>VLOOKUP(A351,[1]BDV31122016!A$1:M$65536,13,FALSE)</f>
        <v>-1100000</v>
      </c>
    </row>
    <row r="352" spans="1:3" s="120" customFormat="1" x14ac:dyDescent="0.25">
      <c r="A352" s="117" t="s">
        <v>381</v>
      </c>
      <c r="B352" s="118" t="s">
        <v>382</v>
      </c>
      <c r="C352" s="119">
        <f>SUBTOTAL(9,C350:C351)</f>
        <v>-1100000</v>
      </c>
    </row>
    <row r="353" spans="1:3" s="120" customFormat="1" ht="12" customHeight="1" x14ac:dyDescent="0.25">
      <c r="A353" s="135"/>
      <c r="B353" s="126"/>
      <c r="C353" s="147"/>
    </row>
    <row r="354" spans="1:3" s="120" customFormat="1" x14ac:dyDescent="0.25">
      <c r="A354" s="67" t="s">
        <v>125</v>
      </c>
      <c r="B354" s="115" t="str">
        <f>VLOOKUP(A354,'[1]bdv 31.12.2015 v. 23.03.2016'!A$1:M$65536,2,FALSE)</f>
        <v>Interessi attivi su c/c bancari</v>
      </c>
      <c r="C354" s="116">
        <f>VLOOKUP(A354,[1]BDV31122016!A$1:M$65536,13,FALSE)</f>
        <v>-379.89</v>
      </c>
    </row>
    <row r="355" spans="1:3" s="120" customFormat="1" x14ac:dyDescent="0.25">
      <c r="A355" s="67" t="s">
        <v>126</v>
      </c>
      <c r="B355" s="115" t="str">
        <f>VLOOKUP(A355,'[1]bdv 31.12.2015 v. 23.03.2016'!A$1:M$65536,2,FALSE)</f>
        <v>Interessi  attivi su altri crediti</v>
      </c>
      <c r="C355" s="116">
        <f>VLOOKUP(A355,[1]BDV31122016!A$1:M$65536,13,FALSE)</f>
        <v>-2968.58</v>
      </c>
    </row>
    <row r="356" spans="1:3" s="120" customFormat="1" x14ac:dyDescent="0.25">
      <c r="A356" s="67" t="s">
        <v>127</v>
      </c>
      <c r="B356" s="115" t="str">
        <f>VLOOKUP(A356,'[1]bdv 31.12.2015 v. 23.03.2016'!A$1:M$65536,2,FALSE)</f>
        <v>Interessi attivi su crediti finanz.</v>
      </c>
      <c r="C356" s="116">
        <f>VLOOKUP(A356,[1]BDV31122016!A$1:M$65536,13,FALSE)</f>
        <v>0</v>
      </c>
    </row>
    <row r="357" spans="1:3" s="120" customFormat="1" x14ac:dyDescent="0.25">
      <c r="A357" s="67" t="s">
        <v>128</v>
      </c>
      <c r="B357" s="115" t="str">
        <f>VLOOKUP(A357,'[1]bdv 31.12.2015 v. 23.03.2016'!A$1:M$65536,2,FALSE)</f>
        <v>Interessi Attivi da Titoli</v>
      </c>
      <c r="C357" s="116">
        <f>VLOOKUP(A357,[1]BDV31122016!A$1:M$65536,13,FALSE)</f>
        <v>0</v>
      </c>
    </row>
    <row r="358" spans="1:3" s="120" customFormat="1" x14ac:dyDescent="0.25">
      <c r="A358" s="67" t="s">
        <v>495</v>
      </c>
      <c r="B358" s="114" t="s">
        <v>494</v>
      </c>
      <c r="C358" s="139">
        <f>VLOOKUP(A358,[1]BDV31122016!A$1:M$65536,13,FALSE)</f>
        <v>-104495.3</v>
      </c>
    </row>
    <row r="359" spans="1:3" s="120" customFormat="1" x14ac:dyDescent="0.25">
      <c r="A359" s="67" t="str">
        <f>[1]BDV31122016SUP!A664</f>
        <v>301809060</v>
      </c>
      <c r="B359" s="114" t="str">
        <f>[1]BDV31122016SUP!B664</f>
        <v>Rivalutazioni Strumenti Derivati</v>
      </c>
      <c r="C359" s="139">
        <f>VLOOKUP(A359,[1]BDV31122016!A$1:M$65536,13,FALSE)</f>
        <v>0</v>
      </c>
    </row>
    <row r="360" spans="1:3" s="120" customFormat="1" x14ac:dyDescent="0.25">
      <c r="A360" s="117" t="s">
        <v>383</v>
      </c>
      <c r="B360" s="118" t="s">
        <v>384</v>
      </c>
      <c r="C360" s="136">
        <f>SUBTOTAL(9,C354:C359)</f>
        <v>-107843.77</v>
      </c>
    </row>
    <row r="361" spans="1:3" s="120" customFormat="1" x14ac:dyDescent="0.25">
      <c r="C361" s="121"/>
    </row>
    <row r="362" spans="1:3" s="120" customFormat="1" x14ac:dyDescent="0.25">
      <c r="A362" s="135" t="s">
        <v>493</v>
      </c>
      <c r="B362" s="115" t="str">
        <f>VLOOKUP(A362,'[1]bdv 31.12.2015 v. 23.03.2016'!A$1:M$65536,2,FALSE)</f>
        <v>Int.fin.332/06955157 Credito Emili.</v>
      </c>
      <c r="C362" s="116">
        <f>VLOOKUP(A362,[1]BDV31122016!A$1:M$65536,13,FALSE)</f>
        <v>2390.66</v>
      </c>
    </row>
    <row r="363" spans="1:3" s="120" customFormat="1" x14ac:dyDescent="0.25">
      <c r="A363" s="67" t="s">
        <v>326</v>
      </c>
      <c r="B363" s="115" t="str">
        <f>VLOOKUP(A363,'[1]bdv 31.12.2015 v. 23.03.2016'!A$1:M$65536,2,FALSE)</f>
        <v>Int.pas.finanziam.Credito Emiliano</v>
      </c>
      <c r="C363" s="116">
        <f>VLOOKUP(A363,[1]BDV31122016!A$1:M$65536,13,FALSE)</f>
        <v>207.89</v>
      </c>
    </row>
    <row r="364" spans="1:3" s="120" customFormat="1" x14ac:dyDescent="0.25">
      <c r="A364" s="67" t="s">
        <v>327</v>
      </c>
      <c r="B364" s="115" t="str">
        <f>VLOOKUP(A364,'[1]bdv 31.12.2015 v. 23.03.2016'!A$1:M$65536,2,FALSE)</f>
        <v>Int.pas.finanziam.Veneto Banca</v>
      </c>
      <c r="C364" s="116">
        <f>VLOOKUP(A364,[1]BDV31122016!A$1:M$65536,13,FALSE)</f>
        <v>13387.24</v>
      </c>
    </row>
    <row r="365" spans="1:3" s="120" customFormat="1" x14ac:dyDescent="0.25">
      <c r="A365" s="67" t="s">
        <v>328</v>
      </c>
      <c r="B365" s="115" t="str">
        <f>VLOOKUP(A365,'[1]bdv 31.12.2015 v. 23.03.2016'!A$1:M$65536,2,FALSE)</f>
        <v>Int.passivi mutuo Banco Desio</v>
      </c>
      <c r="C365" s="116">
        <f>VLOOKUP(A365,[1]BDV31122016!A$1:M$65536,13,FALSE)</f>
        <v>1225.82</v>
      </c>
    </row>
    <row r="366" spans="1:3" s="120" customFormat="1" x14ac:dyDescent="0.25">
      <c r="A366" s="67" t="s">
        <v>492</v>
      </c>
      <c r="B366" s="115" t="s">
        <v>491</v>
      </c>
      <c r="C366" s="116">
        <f>VLOOKUP(A366,[1]BDV31122016!A$1:M$65536,13,FALSE)</f>
        <v>0</v>
      </c>
    </row>
    <row r="367" spans="1:3" s="120" customFormat="1" x14ac:dyDescent="0.25">
      <c r="A367" s="67" t="s">
        <v>329</v>
      </c>
      <c r="B367" s="115" t="str">
        <f>VLOOKUP(A367,'[1]bdv 31.12.2015 v. 23.03.2016'!A$1:M$65536,2,FALSE)</f>
        <v>INT.PASS.FINANZIAMENTO SACE BNL</v>
      </c>
      <c r="C367" s="116">
        <f>VLOOKUP(A367,[1]BDV31122016!A$1:M$65536,13,FALSE)</f>
        <v>36354.75</v>
      </c>
    </row>
    <row r="368" spans="1:3" s="120" customFormat="1" x14ac:dyDescent="0.25">
      <c r="A368" s="135" t="s">
        <v>490</v>
      </c>
      <c r="B368" s="115" t="str">
        <f>VLOOKUP(A368,'[1]bdv 31.12.2015 v. 23.03.2016'!A$1:M$65536,2,FALSE)</f>
        <v>Int.passivi finanz.IntesaSanp.3327</v>
      </c>
      <c r="C368" s="116">
        <f>VLOOKUP(A368,[1]BDV31122016!A$1:M$65536,13,FALSE)</f>
        <v>24321.43</v>
      </c>
    </row>
    <row r="369" spans="1:3" s="120" customFormat="1" x14ac:dyDescent="0.25">
      <c r="A369" s="67" t="s">
        <v>330</v>
      </c>
      <c r="B369" s="115" t="str">
        <f>VLOOKUP(A369,'[1]bdv 31.12.2015 v. 23.03.2016'!A$1:M$65536,2,FALSE)</f>
        <v>Inter.pass.Mittel Generale Invest.</v>
      </c>
      <c r="C369" s="116">
        <f>VLOOKUP(A369,[1]BDV31122016!A$1:M$65536,13,FALSE)</f>
        <v>0</v>
      </c>
    </row>
    <row r="370" spans="1:3" s="120" customFormat="1" x14ac:dyDescent="0.25">
      <c r="A370" s="135" t="s">
        <v>489</v>
      </c>
      <c r="B370" s="115" t="str">
        <f>VLOOKUP(A370,'[1]bdv 31.12.2015 v. 23.03.2016'!A$1:M$65536,2,FALSE)</f>
        <v>Int.passivi finanz.MPS 741707583</v>
      </c>
      <c r="C370" s="116">
        <f>VLOOKUP(A370,[1]BDV31122016!A$1:M$65536,13,FALSE)</f>
        <v>7016.95</v>
      </c>
    </row>
    <row r="371" spans="1:3" s="120" customFormat="1" x14ac:dyDescent="0.25">
      <c r="A371" s="135" t="s">
        <v>488</v>
      </c>
      <c r="B371" s="115" t="str">
        <f>VLOOKUP(A371,'[1]bdv 31.12.2015 v. 23.03.2016'!A$1:M$65536,2,FALSE)</f>
        <v>Int.passivi finanz.Unicredit4695240</v>
      </c>
      <c r="C371" s="116">
        <f>VLOOKUP(A371,[1]BDV31122016!A$1:M$65536,13,FALSE)</f>
        <v>15125.65</v>
      </c>
    </row>
    <row r="372" spans="1:3" s="120" customFormat="1" x14ac:dyDescent="0.25">
      <c r="A372" s="135" t="s">
        <v>487</v>
      </c>
      <c r="B372" s="115" t="str">
        <f>VLOOKUP(A372,'[1]bdv 31.12.2015 v. 23.03.2016'!A$1:M$65536,2,FALSE)</f>
        <v>Int.passivi finanz.BNL 1567574</v>
      </c>
      <c r="C372" s="116">
        <f>VLOOKUP(A372,[1]BDV31122016!A$1:M$65536,13,FALSE)</f>
        <v>5596.72</v>
      </c>
    </row>
    <row r="373" spans="1:3" s="120" customFormat="1" x14ac:dyDescent="0.25">
      <c r="A373" s="135" t="s">
        <v>486</v>
      </c>
      <c r="B373" s="115" t="s">
        <v>485</v>
      </c>
      <c r="C373" s="116">
        <f>VLOOKUP(A373,[1]BDV31122016!A$1:M$65536,13,FALSE)</f>
        <v>3347.93</v>
      </c>
    </row>
    <row r="374" spans="1:3" s="120" customFormat="1" x14ac:dyDescent="0.25">
      <c r="A374" s="135" t="s">
        <v>484</v>
      </c>
      <c r="B374" s="115" t="s">
        <v>483</v>
      </c>
      <c r="C374" s="116">
        <f>VLOOKUP(A374,[1]BDV31122016!A$1:M$65536,13,FALSE)</f>
        <v>0</v>
      </c>
    </row>
    <row r="375" spans="1:3" s="120" customFormat="1" x14ac:dyDescent="0.25">
      <c r="A375" s="135" t="s">
        <v>482</v>
      </c>
      <c r="B375" s="115" t="s">
        <v>481</v>
      </c>
      <c r="C375" s="116">
        <f>VLOOKUP(A375,[1]BDV31122016!A$1:M$65536,13,FALSE)</f>
        <v>19026.39</v>
      </c>
    </row>
    <row r="376" spans="1:3" s="120" customFormat="1" x14ac:dyDescent="0.25">
      <c r="A376" s="135" t="s">
        <v>480</v>
      </c>
      <c r="B376" s="115" t="s">
        <v>479</v>
      </c>
      <c r="C376" s="116">
        <f>VLOOKUP(A376,[1]BDV31122016!A$1:M$65536,13,FALSE)</f>
        <v>3544.21</v>
      </c>
    </row>
    <row r="377" spans="1:3" s="120" customFormat="1" x14ac:dyDescent="0.25">
      <c r="A377" s="135" t="s">
        <v>478</v>
      </c>
      <c r="B377" s="115" t="s">
        <v>477</v>
      </c>
      <c r="C377" s="116">
        <f>VLOOKUP(A377,[1]BDV31122016!A$1:M$65536,13,FALSE)</f>
        <v>4488.03</v>
      </c>
    </row>
    <row r="378" spans="1:3" s="120" customFormat="1" x14ac:dyDescent="0.25">
      <c r="A378" s="67" t="s">
        <v>476</v>
      </c>
      <c r="B378" s="115" t="s">
        <v>475</v>
      </c>
      <c r="C378" s="116">
        <f>VLOOKUP(A378,[1]BDV31122016!A$1:M$65536,13,FALSE)</f>
        <v>798.64</v>
      </c>
    </row>
    <row r="379" spans="1:3" s="120" customFormat="1" x14ac:dyDescent="0.25">
      <c r="A379" s="67" t="s">
        <v>331</v>
      </c>
      <c r="B379" s="115" t="str">
        <f>VLOOKUP(A379,'[1]bdv 31.12.2015 v. 23.03.2016'!A$1:M$65536,2,FALSE)</f>
        <v>Int.pass. finanz. bridge 101715 BPM</v>
      </c>
      <c r="C379" s="116">
        <f>VLOOKUP(A379,[1]BDV31122016!A$1:M$65536,13,FALSE)</f>
        <v>0</v>
      </c>
    </row>
    <row r="380" spans="1:3" s="120" customFormat="1" x14ac:dyDescent="0.25">
      <c r="A380" s="67" t="s">
        <v>332</v>
      </c>
      <c r="B380" s="115" t="str">
        <f>VLOOKUP(A380,'[1]bdv 31.12.2015 v. 23.03.2016'!A$1:M$65536,2,FALSE)</f>
        <v>Int.pass.BPM 300381/1 linea A amort</v>
      </c>
      <c r="C380" s="116">
        <f>VLOOKUP(A380,[1]BDV31122016!A$1:M$65536,13,FALSE)</f>
        <v>379135.06</v>
      </c>
    </row>
    <row r="381" spans="1:3" s="120" customFormat="1" x14ac:dyDescent="0.25">
      <c r="A381" s="67" t="s">
        <v>333</v>
      </c>
      <c r="B381" s="115" t="str">
        <f>VLOOKUP(A381,'[1]bdv 31.12.2015 v. 23.03.2016'!A$1:M$65536,2,FALSE)</f>
        <v>Int.pass.BPM 300382/1 linea B bulle</v>
      </c>
      <c r="C381" s="116">
        <f>VLOOKUP(A381,[1]BDV31122016!A$1:M$65536,13,FALSE)</f>
        <v>112287.32</v>
      </c>
    </row>
    <row r="382" spans="1:3" s="120" customFormat="1" x14ac:dyDescent="0.25">
      <c r="A382" s="67" t="s">
        <v>334</v>
      </c>
      <c r="B382" s="115" t="str">
        <f>VLOOKUP(A382,'[1]bdv 31.12.2015 v. 23.03.2016'!A$1:M$65536,2,FALSE)</f>
        <v>Int.pas.BPM derivati Ctr/IRS 3721</v>
      </c>
      <c r="C382" s="116">
        <f>VLOOKUP(A382,[1]BDV31122016!A$1:M$65536,13,FALSE)</f>
        <v>36828.769999999997</v>
      </c>
    </row>
    <row r="383" spans="1:3" s="120" customFormat="1" x14ac:dyDescent="0.25">
      <c r="A383" s="135" t="s">
        <v>335</v>
      </c>
      <c r="B383" s="115" t="str">
        <f>VLOOKUP(A383,'[1]bdv 31.12.2015 v. 23.03.2016'!A$1:M$65536,2,FALSE)</f>
        <v>Int.pass. altri finanz.</v>
      </c>
      <c r="C383" s="116">
        <f>VLOOKUP(A383,[1]BDV31122016!A$1:M$65536,13,FALSE)</f>
        <v>0</v>
      </c>
    </row>
    <row r="384" spans="1:3" s="120" customFormat="1" x14ac:dyDescent="0.25">
      <c r="A384" s="67" t="s">
        <v>336</v>
      </c>
      <c r="B384" s="115" t="str">
        <f>VLOOKUP(A384,'[1]bdv 31.12.2015 v. 23.03.2016'!A$1:M$65536,2,FALSE)</f>
        <v>Int. pass. trimes. banche</v>
      </c>
      <c r="C384" s="116">
        <f>VLOOKUP(A384,[1]BDV31122016!A$1:M$65536,13,FALSE)</f>
        <v>18955.02</v>
      </c>
    </row>
    <row r="385" spans="1:3" s="120" customFormat="1" x14ac:dyDescent="0.25">
      <c r="A385" s="148" t="s">
        <v>337</v>
      </c>
      <c r="B385" s="115" t="str">
        <f>VLOOKUP(A385,'[1]bdv 31.12.2015 v. 23.03.2016'!A$1:M$65536,2,FALSE)</f>
        <v>Int. pass.factoring</v>
      </c>
      <c r="C385" s="116">
        <f>VLOOKUP(A385,[1]BDV31122016!A$1:M$65536,13,FALSE)</f>
        <v>117103.9</v>
      </c>
    </row>
    <row r="386" spans="1:3" s="120" customFormat="1" x14ac:dyDescent="0.25">
      <c r="A386" s="67" t="s">
        <v>338</v>
      </c>
      <c r="B386" s="115" t="str">
        <f>VLOOKUP(A386,'[1]bdv 31.12.2015 v. 23.03.2016'!A$1:M$65536,2,FALSE)</f>
        <v>Int. pass.su altri debiti</v>
      </c>
      <c r="C386" s="116">
        <f>VLOOKUP(A386,[1]BDV31122016!A$1:M$65536,13,FALSE)</f>
        <v>226.05</v>
      </c>
    </row>
    <row r="387" spans="1:3" s="120" customFormat="1" x14ac:dyDescent="0.25">
      <c r="A387" s="67" t="s">
        <v>339</v>
      </c>
      <c r="B387" s="115" t="str">
        <f>VLOOKUP(A387,'[1]bdv 31.12.2015 v. 23.03.2016'!A$1:M$65536,2,FALSE)</f>
        <v>Int.pass. su c/ant.estero/italia</v>
      </c>
      <c r="C387" s="116">
        <f>VLOOKUP(A387,[1]BDV31122016!A$1:M$65536,13,FALSE)</f>
        <v>221750.56</v>
      </c>
    </row>
    <row r="388" spans="1:3" s="120" customFormat="1" x14ac:dyDescent="0.25">
      <c r="A388" s="67" t="s">
        <v>340</v>
      </c>
      <c r="B388" s="115" t="str">
        <f>VLOOKUP(A388,'[1]bdv 31.12.2015 v. 23.03.2016'!A$1:M$65536,2,FALSE)</f>
        <v>Spese bancarie</v>
      </c>
      <c r="C388" s="116">
        <f>VLOOKUP(A388,[1]BDV31122016!A$1:M$65536,13,FALSE)</f>
        <v>153235.60999999999</v>
      </c>
    </row>
    <row r="389" spans="1:3" s="120" customFormat="1" x14ac:dyDescent="0.25">
      <c r="A389" s="67" t="s">
        <v>474</v>
      </c>
      <c r="B389" s="115" t="s">
        <v>473</v>
      </c>
      <c r="C389" s="116">
        <f>VLOOKUP(A389,[1]BDV31122016!A$1:M$65536,13,FALSE)</f>
        <v>0</v>
      </c>
    </row>
    <row r="390" spans="1:3" s="120" customFormat="1" x14ac:dyDescent="0.25">
      <c r="A390" s="67" t="s">
        <v>341</v>
      </c>
      <c r="B390" s="115" t="str">
        <f>VLOOKUP(A390,'[1]bdv 31.12.2015 v. 23.03.2016'!A$1:M$65536,2,FALSE)</f>
        <v>Commissioni x factoring</v>
      </c>
      <c r="C390" s="116">
        <f>VLOOKUP(A390,[1]BDV31122016!A$1:M$65536,13,FALSE)</f>
        <v>150915.57999999999</v>
      </c>
    </row>
    <row r="391" spans="1:3" s="120" customFormat="1" x14ac:dyDescent="0.25">
      <c r="A391" s="117" t="s">
        <v>385</v>
      </c>
      <c r="B391" s="118" t="s">
        <v>386</v>
      </c>
      <c r="C391" s="136">
        <f>SUM(C362:C390)</f>
        <v>1327270.1800000002</v>
      </c>
    </row>
    <row r="392" spans="1:3" s="120" customFormat="1" x14ac:dyDescent="0.25">
      <c r="A392" s="134"/>
      <c r="B392" s="117"/>
      <c r="C392" s="140"/>
    </row>
    <row r="393" spans="1:3" s="120" customFormat="1" x14ac:dyDescent="0.25">
      <c r="A393" s="137" t="s">
        <v>51</v>
      </c>
      <c r="B393" s="115" t="str">
        <f>VLOOKUP(A393,'[1]bdv 31.12.2015 v. 23.03.2016'!A$1:M$65536,2,FALSE)</f>
        <v>Differenze cambi passive</v>
      </c>
      <c r="C393" s="116">
        <f>VLOOKUP(A393,[1]BDV31122016!A$1:M$65536,13,FALSE)</f>
        <v>29210.82</v>
      </c>
    </row>
    <row r="394" spans="1:3" s="120" customFormat="1" x14ac:dyDescent="0.25">
      <c r="A394" s="67" t="s">
        <v>50</v>
      </c>
      <c r="B394" s="115" t="str">
        <f>VLOOKUP(A394,'[1]bdv 31.12.2015 v. 23.03.2016'!A$1:M$65536,2,FALSE)</f>
        <v>Differenze cambi attive</v>
      </c>
      <c r="C394" s="116">
        <f>VLOOKUP(A394,[1]BDV31122016!A$1:M$65536,13,FALSE)</f>
        <v>-99712.36</v>
      </c>
    </row>
    <row r="395" spans="1:3" s="120" customFormat="1" x14ac:dyDescent="0.25">
      <c r="A395" s="117" t="s">
        <v>387</v>
      </c>
      <c r="B395" s="118" t="s">
        <v>388</v>
      </c>
      <c r="C395" s="140">
        <f>SUBTOTAL(9,C393:C394)</f>
        <v>-70501.540000000008</v>
      </c>
    </row>
    <row r="396" spans="1:3" s="120" customFormat="1" x14ac:dyDescent="0.25">
      <c r="A396" s="134"/>
      <c r="B396" s="145"/>
      <c r="C396" s="146"/>
    </row>
    <row r="397" spans="1:3" s="120" customFormat="1" x14ac:dyDescent="0.25">
      <c r="A397" s="132"/>
      <c r="B397" s="131"/>
      <c r="C397" s="141"/>
    </row>
    <row r="398" spans="1:3" s="120" customFormat="1" x14ac:dyDescent="0.25">
      <c r="A398" s="131" t="s">
        <v>389</v>
      </c>
      <c r="B398" s="132" t="s">
        <v>390</v>
      </c>
      <c r="C398" s="149">
        <f>+C360+C391+C395+C352</f>
        <v>48924.870000000112</v>
      </c>
    </row>
    <row r="399" spans="1:3" s="120" customFormat="1" x14ac:dyDescent="0.25">
      <c r="A399" s="150"/>
      <c r="B399" s="145"/>
      <c r="C399" s="146"/>
    </row>
    <row r="400" spans="1:3" s="120" customFormat="1" x14ac:dyDescent="0.25">
      <c r="A400" s="66"/>
      <c r="B400" s="117"/>
      <c r="C400" s="121"/>
    </row>
    <row r="401" spans="1:3" s="120" customFormat="1" x14ac:dyDescent="0.25">
      <c r="A401" s="67" t="s">
        <v>119</v>
      </c>
      <c r="B401" s="115" t="str">
        <f>VLOOKUP(A401,'[1]bdv 31.12.2015 v. 23.03.2016'!A$1:M$65536,2,FALSE)</f>
        <v>Ist.rimb.IRES su IRAP per.2007/2011</v>
      </c>
      <c r="C401" s="116"/>
    </row>
    <row r="402" spans="1:3" s="120" customFormat="1" x14ac:dyDescent="0.25">
      <c r="A402" s="117" t="s">
        <v>391</v>
      </c>
      <c r="B402" s="118" t="s">
        <v>124</v>
      </c>
      <c r="C402" s="119">
        <f>SUBTOTAL(9,C401)</f>
        <v>0</v>
      </c>
    </row>
    <row r="403" spans="1:3" s="120" customFormat="1" x14ac:dyDescent="0.25">
      <c r="A403" s="134"/>
      <c r="B403" s="117"/>
      <c r="C403" s="121"/>
    </row>
    <row r="404" spans="1:3" s="120" customFormat="1" ht="13.5" customHeight="1" x14ac:dyDescent="0.25">
      <c r="A404" s="67" t="s">
        <v>344</v>
      </c>
      <c r="B404" s="115" t="str">
        <f>VLOOKUP(A404,'[1]bdv 31.12.2015 v. 23.03.2016'!A$1:M$65536,2,FALSE)</f>
        <v>Arrotondamenti per Euro</v>
      </c>
      <c r="C404" s="116">
        <f>VLOOKUP(A404,[1]BDV31122016!A$1:M$65536,13,FALSE)</f>
        <v>0</v>
      </c>
    </row>
    <row r="405" spans="1:3" s="120" customFormat="1" ht="13.5" customHeight="1" x14ac:dyDescent="0.25">
      <c r="A405" s="67" t="s">
        <v>345</v>
      </c>
      <c r="B405" s="115" t="str">
        <f>VLOOKUP(A405,'[1]bdv 31.12.2015 v. 23.03.2016'!A$1:M$65536,2,FALSE)</f>
        <v>Altre impost. straord.</v>
      </c>
      <c r="C405" s="116">
        <f>VLOOKUP(A405,[1]BDV31122016!A$1:M$65536,13,FALSE)</f>
        <v>0</v>
      </c>
    </row>
    <row r="406" spans="1:3" s="120" customFormat="1" ht="13.5" customHeight="1" x14ac:dyDescent="0.25">
      <c r="A406" s="67" t="s">
        <v>346</v>
      </c>
      <c r="B406" s="115" t="str">
        <f>VLOOKUP(A406,'[1]bdv 31.12.2015 v. 23.03.2016'!A$1:M$65536,2,FALSE)</f>
        <v>Minus. alien.cespiti dism</v>
      </c>
      <c r="C406" s="116">
        <f>VLOOKUP(A406,[1]BDV31122016!A$1:M$65536,13,FALSE)</f>
        <v>0</v>
      </c>
    </row>
    <row r="407" spans="1:3" s="120" customFormat="1" ht="13.5" customHeight="1" x14ac:dyDescent="0.25">
      <c r="A407" s="67" t="s">
        <v>347</v>
      </c>
      <c r="B407" s="115" t="str">
        <f>VLOOKUP(A407,'[1]bdv 31.12.2015 v. 23.03.2016'!A$1:M$65536,2,FALSE)</f>
        <v>Spese Straord.di Riorganizz.Aziend.</v>
      </c>
      <c r="C407" s="116">
        <f>VLOOKUP(A407,[1]BDV31122016!A$1:M$65536,13,FALSE)</f>
        <v>0</v>
      </c>
    </row>
    <row r="408" spans="1:3" s="120" customFormat="1" x14ac:dyDescent="0.25">
      <c r="A408" s="117" t="s">
        <v>392</v>
      </c>
      <c r="B408" s="118" t="s">
        <v>393</v>
      </c>
      <c r="C408" s="119">
        <f>SUBTOTAL(9,C404:C407)</f>
        <v>0</v>
      </c>
    </row>
    <row r="409" spans="1:3" s="120" customFormat="1" x14ac:dyDescent="0.25">
      <c r="A409" s="134"/>
      <c r="C409" s="140"/>
    </row>
    <row r="410" spans="1:3" s="120" customFormat="1" x14ac:dyDescent="0.25">
      <c r="A410" s="134"/>
      <c r="C410" s="141"/>
    </row>
    <row r="411" spans="1:3" s="120" customFormat="1" x14ac:dyDescent="0.25">
      <c r="A411" s="142" t="s">
        <v>394</v>
      </c>
      <c r="B411" s="143" t="s">
        <v>395</v>
      </c>
      <c r="C411" s="133">
        <f>SUBTOTAL(9,C400:C410)</f>
        <v>0</v>
      </c>
    </row>
    <row r="412" spans="1:3" s="120" customFormat="1" x14ac:dyDescent="0.25">
      <c r="A412" s="134"/>
      <c r="C412" s="146"/>
    </row>
    <row r="413" spans="1:3" s="120" customFormat="1" x14ac:dyDescent="0.25">
      <c r="A413" s="134"/>
      <c r="C413" s="140"/>
    </row>
    <row r="414" spans="1:3" s="120" customFormat="1" x14ac:dyDescent="0.25">
      <c r="A414" s="142"/>
      <c r="B414" s="143" t="s">
        <v>396</v>
      </c>
      <c r="C414" s="133">
        <f>+C349+C398+C411</f>
        <v>290601.74999996554</v>
      </c>
    </row>
    <row r="415" spans="1:3" s="120" customFormat="1" x14ac:dyDescent="0.25">
      <c r="A415" s="134"/>
      <c r="C415" s="140"/>
    </row>
    <row r="416" spans="1:3" s="120" customFormat="1" x14ac:dyDescent="0.25">
      <c r="A416" s="151" t="s">
        <v>106</v>
      </c>
      <c r="B416" s="115" t="str">
        <f>VLOOKUP(A416,'[1]bdv 31.12.2015 v. 23.03.2016'!A$1:M$65536,2,FALSE)</f>
        <v>Util. Fondo Imposte Tasse differite</v>
      </c>
      <c r="C416" s="116">
        <f>VLOOKUP(A416,[1]BDV31122016!A$1:M$65536,13,FALSE)</f>
        <v>0</v>
      </c>
    </row>
    <row r="417" spans="1:3" s="120" customFormat="1" x14ac:dyDescent="0.25">
      <c r="A417" s="67" t="s">
        <v>348</v>
      </c>
      <c r="B417" s="115" t="str">
        <f>VLOOKUP(A417,'[1]bdv 31.12.2015 v. 23.03.2016'!A$1:M$65536,2,FALSE)</f>
        <v>Ires dell'esercizio</v>
      </c>
      <c r="C417" s="116">
        <f>VLOOKUP(A417,[1]BDV31122016!A$1:M$65536,13,FALSE)</f>
        <v>0</v>
      </c>
    </row>
    <row r="418" spans="1:3" s="120" customFormat="1" x14ac:dyDescent="0.25">
      <c r="A418" s="67" t="s">
        <v>349</v>
      </c>
      <c r="B418" s="115" t="str">
        <f>VLOOKUP(A418,'[1]bdv 31.12.2015 v. 23.03.2016'!A$1:M$65536,2,FALSE)</f>
        <v>Irap dell'esercizio</v>
      </c>
      <c r="C418" s="116">
        <f>VLOOKUP(A418,[1]BDV31122016!A$1:M$65536,13,FALSE)</f>
        <v>56690</v>
      </c>
    </row>
    <row r="419" spans="1:3" s="120" customFormat="1" x14ac:dyDescent="0.25">
      <c r="A419" s="123" t="s">
        <v>350</v>
      </c>
      <c r="B419" s="115" t="str">
        <f>VLOOKUP(A419,'[1]bdv 31.12.2015 v. 23.03.2016'!A$1:M$65536,2,FALSE)</f>
        <v>Acc. imposte diff.passive</v>
      </c>
      <c r="C419" s="116">
        <f>VLOOKUP(A419,[1]BDV31122016!A$1:M$65536,13,FALSE)</f>
        <v>0</v>
      </c>
    </row>
    <row r="420" spans="1:3" s="120" customFormat="1" x14ac:dyDescent="0.25">
      <c r="A420" s="67" t="s">
        <v>351</v>
      </c>
      <c r="B420" s="115" t="str">
        <f>VLOOKUP(A420,'[1]bdv 31.12.2015 v. 23.03.2016'!A$1:M$65536,2,FALSE)</f>
        <v>Utiliz.impost.att.es.prec</v>
      </c>
      <c r="C420" s="116">
        <f>VLOOKUP(A420,[1]BDV31122016!A$1:M$65536,13,FALSE)</f>
        <v>0</v>
      </c>
    </row>
    <row r="421" spans="1:3" s="120" customFormat="1" x14ac:dyDescent="0.25">
      <c r="A421" s="67" t="s">
        <v>352</v>
      </c>
      <c r="B421" s="115" t="str">
        <f>VLOOKUP(A421,'[1]bdv 31.12.2015 v. 23.03.2016'!A$1:M$65536,2,FALSE)</f>
        <v>Acc.imposte differ.attive</v>
      </c>
      <c r="C421" s="116">
        <f>VLOOKUP(A421,[1]BDV31122016!A$1:M$65536,13,FALSE)</f>
        <v>-23243.73</v>
      </c>
    </row>
    <row r="422" spans="1:3" x14ac:dyDescent="0.25">
      <c r="A422" s="117" t="s">
        <v>397</v>
      </c>
      <c r="B422" s="118" t="s">
        <v>398</v>
      </c>
      <c r="C422" s="119">
        <f>SUBTOTAL(9,C416:C421)</f>
        <v>33446.270000000004</v>
      </c>
    </row>
    <row r="423" spans="1:3" x14ac:dyDescent="0.25">
      <c r="A423" s="134"/>
      <c r="B423" s="118"/>
      <c r="C423" s="140"/>
    </row>
    <row r="424" spans="1:3" x14ac:dyDescent="0.25">
      <c r="A424" s="134"/>
      <c r="B424" s="118"/>
      <c r="C424" s="140"/>
    </row>
    <row r="425" spans="1:3" x14ac:dyDescent="0.25">
      <c r="A425" s="134"/>
      <c r="B425" s="118"/>
      <c r="C425" s="141"/>
    </row>
    <row r="426" spans="1:3" x14ac:dyDescent="0.25">
      <c r="A426" s="142" t="s">
        <v>399</v>
      </c>
      <c r="B426" s="143" t="s">
        <v>400</v>
      </c>
      <c r="C426" s="133">
        <f>+C414+C422</f>
        <v>324048.01999996556</v>
      </c>
    </row>
    <row r="427" spans="1:3" x14ac:dyDescent="0.25">
      <c r="A427" s="134"/>
      <c r="B427" s="118"/>
    </row>
    <row r="428" spans="1:3" x14ac:dyDescent="0.25">
      <c r="A428" s="134"/>
      <c r="B428" s="118"/>
    </row>
    <row r="429" spans="1:3" x14ac:dyDescent="0.25">
      <c r="A429" s="154"/>
      <c r="B429" s="153"/>
    </row>
    <row r="430" spans="1:3" x14ac:dyDescent="0.25">
      <c r="A430" s="154"/>
      <c r="B430" s="153"/>
    </row>
    <row r="431" spans="1:3" x14ac:dyDescent="0.25">
      <c r="A431" s="155"/>
      <c r="B431" s="153"/>
    </row>
    <row r="432" spans="1:3" x14ac:dyDescent="0.25">
      <c r="A432" s="155"/>
      <c r="B432" s="153"/>
    </row>
  </sheetData>
  <autoFilter ref="A1:A432" xr:uid="{6818AA99-FBF6-46A3-8EC3-BAC4481D9960}"/>
  <pageMargins left="0.74803149606299213" right="0.74803149606299213" top="1.2598425196850394" bottom="0.98425196850393704" header="0.51181102362204722" footer="0.51181102362204722"/>
  <pageSetup paperSize="9" scale="78" fitToHeight="0" orientation="portrait" horizontalDpi="300" verticalDpi="300" r:id="rId1"/>
  <headerFooter alignWithMargins="0">
    <oddHeader>&amp;LVimercati Spa
31/12/2015
&amp;D
&amp;C&amp;A&amp;R&amp;"Arial,Grassetto"&amp;16&amp;KFF0000O&amp;"Arial,Normale"&amp;10&amp;K000000
MG</oddHeader>
  </headerFooter>
  <rowBreaks count="6" manualBreakCount="6">
    <brk id="74" max="6" man="1"/>
    <brk id="119" max="6" man="1"/>
    <brk id="177" max="6" man="1"/>
    <brk id="280" max="6" man="1"/>
    <brk id="346" max="6" man="1"/>
    <brk id="422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7F6D5-B913-4C42-9F84-6CF49A7BA3F4}">
  <dimension ref="A1"/>
  <sheetViews>
    <sheetView topLeftCell="A19" workbookViewId="0">
      <selection activeCell="M10" sqref="M10"/>
    </sheetView>
  </sheetViews>
  <sheetFormatPr defaultRowHeight="13.2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8193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10</xdr:col>
                <xdr:colOff>388620</xdr:colOff>
                <xdr:row>52</xdr:row>
                <xdr:rowOff>106680</xdr:rowOff>
              </to>
            </anchor>
          </objectPr>
        </oleObject>
      </mc:Choice>
      <mc:Fallback>
        <oleObject progId="Word.Document.12" shapeId="8193" r:id="rId4"/>
      </mc:Fallback>
    </mc:AlternateContent>
    <mc:AlternateContent xmlns:mc="http://schemas.openxmlformats.org/markup-compatibility/2006">
      <mc:Choice Requires="x14">
        <oleObject progId="Word.Document.12" shapeId="8194" r:id="rId6">
          <objectPr defaultSize="0" autoPict="0" r:id="rId7">
            <anchor moveWithCells="1">
              <from>
                <xdr:col>0</xdr:col>
                <xdr:colOff>0</xdr:colOff>
                <xdr:row>54</xdr:row>
                <xdr:rowOff>0</xdr:rowOff>
              </from>
              <to>
                <xdr:col>10</xdr:col>
                <xdr:colOff>388620</xdr:colOff>
                <xdr:row>106</xdr:row>
                <xdr:rowOff>129540</xdr:rowOff>
              </to>
            </anchor>
          </objectPr>
        </oleObject>
      </mc:Choice>
      <mc:Fallback>
        <oleObject progId="Word.Document.12" shapeId="8194" r:id="rId6"/>
      </mc:Fallback>
    </mc:AlternateContent>
    <mc:AlternateContent xmlns:mc="http://schemas.openxmlformats.org/markup-compatibility/2006">
      <mc:Choice Requires="x14">
        <oleObject progId="Word.Document.12" shapeId="8195" r:id="rId8">
          <objectPr defaultSize="0" r:id="rId9">
            <anchor moveWithCells="1">
              <from>
                <xdr:col>0</xdr:col>
                <xdr:colOff>0</xdr:colOff>
                <xdr:row>108</xdr:row>
                <xdr:rowOff>0</xdr:rowOff>
              </from>
              <to>
                <xdr:col>10</xdr:col>
                <xdr:colOff>388620</xdr:colOff>
                <xdr:row>132</xdr:row>
                <xdr:rowOff>60960</xdr:rowOff>
              </to>
            </anchor>
          </objectPr>
        </oleObject>
      </mc:Choice>
      <mc:Fallback>
        <oleObject progId="Word.Document.12" shapeId="8195" r:id="rId8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F2623-D04C-4B33-A71C-D30DCBB338A3}">
  <sheetPr>
    <pageSetUpPr fitToPage="1"/>
  </sheetPr>
  <dimension ref="A1:X142"/>
  <sheetViews>
    <sheetView topLeftCell="D45" zoomScale="82" zoomScaleNormal="82" workbookViewId="0">
      <selection activeCell="K78" sqref="K78"/>
    </sheetView>
  </sheetViews>
  <sheetFormatPr defaultRowHeight="12.6" x14ac:dyDescent="0.25"/>
  <cols>
    <col min="1" max="1" width="66.6640625" style="162" bestFit="1" customWidth="1"/>
    <col min="2" max="2" width="15.33203125" style="162" bestFit="1" customWidth="1"/>
    <col min="3" max="4" width="13.109375" style="162" bestFit="1" customWidth="1"/>
    <col min="5" max="5" width="13.5546875" style="162" bestFit="1" customWidth="1"/>
    <col min="6" max="10" width="13.109375" style="162" bestFit="1" customWidth="1"/>
    <col min="11" max="11" width="12.33203125" style="162" customWidth="1"/>
    <col min="12" max="14" width="13.109375" style="162" bestFit="1" customWidth="1"/>
    <col min="15" max="15" width="8.88671875" style="162"/>
    <col min="16" max="16" width="13.44140625" style="162" bestFit="1" customWidth="1"/>
    <col min="17" max="17" width="31.33203125" style="162" bestFit="1" customWidth="1"/>
    <col min="18" max="18" width="16" style="162" bestFit="1" customWidth="1"/>
    <col min="19" max="19" width="13.88671875" style="162" bestFit="1" customWidth="1"/>
    <col min="20" max="256" width="8.88671875" style="162"/>
    <col min="257" max="257" width="66.6640625" style="162" bestFit="1" customWidth="1"/>
    <col min="258" max="258" width="15.33203125" style="162" bestFit="1" customWidth="1"/>
    <col min="259" max="260" width="13.109375" style="162" bestFit="1" customWidth="1"/>
    <col min="261" max="261" width="13.5546875" style="162" bestFit="1" customWidth="1"/>
    <col min="262" max="266" width="13.109375" style="162" bestFit="1" customWidth="1"/>
    <col min="267" max="267" width="12.33203125" style="162" customWidth="1"/>
    <col min="268" max="270" width="13.109375" style="162" bestFit="1" customWidth="1"/>
    <col min="271" max="271" width="8.88671875" style="162"/>
    <col min="272" max="272" width="13.44140625" style="162" bestFit="1" customWidth="1"/>
    <col min="273" max="273" width="31.33203125" style="162" bestFit="1" customWidth="1"/>
    <col min="274" max="274" width="16" style="162" bestFit="1" customWidth="1"/>
    <col min="275" max="275" width="13.88671875" style="162" bestFit="1" customWidth="1"/>
    <col min="276" max="512" width="8.88671875" style="162"/>
    <col min="513" max="513" width="66.6640625" style="162" bestFit="1" customWidth="1"/>
    <col min="514" max="514" width="15.33203125" style="162" bestFit="1" customWidth="1"/>
    <col min="515" max="516" width="13.109375" style="162" bestFit="1" customWidth="1"/>
    <col min="517" max="517" width="13.5546875" style="162" bestFit="1" customWidth="1"/>
    <col min="518" max="522" width="13.109375" style="162" bestFit="1" customWidth="1"/>
    <col min="523" max="523" width="12.33203125" style="162" customWidth="1"/>
    <col min="524" max="526" width="13.109375" style="162" bestFit="1" customWidth="1"/>
    <col min="527" max="527" width="8.88671875" style="162"/>
    <col min="528" max="528" width="13.44140625" style="162" bestFit="1" customWidth="1"/>
    <col min="529" max="529" width="31.33203125" style="162" bestFit="1" customWidth="1"/>
    <col min="530" max="530" width="16" style="162" bestFit="1" customWidth="1"/>
    <col min="531" max="531" width="13.88671875" style="162" bestFit="1" customWidth="1"/>
    <col min="532" max="768" width="8.88671875" style="162"/>
    <col min="769" max="769" width="66.6640625" style="162" bestFit="1" customWidth="1"/>
    <col min="770" max="770" width="15.33203125" style="162" bestFit="1" customWidth="1"/>
    <col min="771" max="772" width="13.109375" style="162" bestFit="1" customWidth="1"/>
    <col min="773" max="773" width="13.5546875" style="162" bestFit="1" customWidth="1"/>
    <col min="774" max="778" width="13.109375" style="162" bestFit="1" customWidth="1"/>
    <col min="779" max="779" width="12.33203125" style="162" customWidth="1"/>
    <col min="780" max="782" width="13.109375" style="162" bestFit="1" customWidth="1"/>
    <col min="783" max="783" width="8.88671875" style="162"/>
    <col min="784" max="784" width="13.44140625" style="162" bestFit="1" customWidth="1"/>
    <col min="785" max="785" width="31.33203125" style="162" bestFit="1" customWidth="1"/>
    <col min="786" max="786" width="16" style="162" bestFit="1" customWidth="1"/>
    <col min="787" max="787" width="13.88671875" style="162" bestFit="1" customWidth="1"/>
    <col min="788" max="1024" width="8.88671875" style="162"/>
    <col min="1025" max="1025" width="66.6640625" style="162" bestFit="1" customWidth="1"/>
    <col min="1026" max="1026" width="15.33203125" style="162" bestFit="1" customWidth="1"/>
    <col min="1027" max="1028" width="13.109375" style="162" bestFit="1" customWidth="1"/>
    <col min="1029" max="1029" width="13.5546875" style="162" bestFit="1" customWidth="1"/>
    <col min="1030" max="1034" width="13.109375" style="162" bestFit="1" customWidth="1"/>
    <col min="1035" max="1035" width="12.33203125" style="162" customWidth="1"/>
    <col min="1036" max="1038" width="13.109375" style="162" bestFit="1" customWidth="1"/>
    <col min="1039" max="1039" width="8.88671875" style="162"/>
    <col min="1040" max="1040" width="13.44140625" style="162" bestFit="1" customWidth="1"/>
    <col min="1041" max="1041" width="31.33203125" style="162" bestFit="1" customWidth="1"/>
    <col min="1042" max="1042" width="16" style="162" bestFit="1" customWidth="1"/>
    <col min="1043" max="1043" width="13.88671875" style="162" bestFit="1" customWidth="1"/>
    <col min="1044" max="1280" width="8.88671875" style="162"/>
    <col min="1281" max="1281" width="66.6640625" style="162" bestFit="1" customWidth="1"/>
    <col min="1282" max="1282" width="15.33203125" style="162" bestFit="1" customWidth="1"/>
    <col min="1283" max="1284" width="13.109375" style="162" bestFit="1" customWidth="1"/>
    <col min="1285" max="1285" width="13.5546875" style="162" bestFit="1" customWidth="1"/>
    <col min="1286" max="1290" width="13.109375" style="162" bestFit="1" customWidth="1"/>
    <col min="1291" max="1291" width="12.33203125" style="162" customWidth="1"/>
    <col min="1292" max="1294" width="13.109375" style="162" bestFit="1" customWidth="1"/>
    <col min="1295" max="1295" width="8.88671875" style="162"/>
    <col min="1296" max="1296" width="13.44140625" style="162" bestFit="1" customWidth="1"/>
    <col min="1297" max="1297" width="31.33203125" style="162" bestFit="1" customWidth="1"/>
    <col min="1298" max="1298" width="16" style="162" bestFit="1" customWidth="1"/>
    <col min="1299" max="1299" width="13.88671875" style="162" bestFit="1" customWidth="1"/>
    <col min="1300" max="1536" width="8.88671875" style="162"/>
    <col min="1537" max="1537" width="66.6640625" style="162" bestFit="1" customWidth="1"/>
    <col min="1538" max="1538" width="15.33203125" style="162" bestFit="1" customWidth="1"/>
    <col min="1539" max="1540" width="13.109375" style="162" bestFit="1" customWidth="1"/>
    <col min="1541" max="1541" width="13.5546875" style="162" bestFit="1" customWidth="1"/>
    <col min="1542" max="1546" width="13.109375" style="162" bestFit="1" customWidth="1"/>
    <col min="1547" max="1547" width="12.33203125" style="162" customWidth="1"/>
    <col min="1548" max="1550" width="13.109375" style="162" bestFit="1" customWidth="1"/>
    <col min="1551" max="1551" width="8.88671875" style="162"/>
    <col min="1552" max="1552" width="13.44140625" style="162" bestFit="1" customWidth="1"/>
    <col min="1553" max="1553" width="31.33203125" style="162" bestFit="1" customWidth="1"/>
    <col min="1554" max="1554" width="16" style="162" bestFit="1" customWidth="1"/>
    <col min="1555" max="1555" width="13.88671875" style="162" bestFit="1" customWidth="1"/>
    <col min="1556" max="1792" width="8.88671875" style="162"/>
    <col min="1793" max="1793" width="66.6640625" style="162" bestFit="1" customWidth="1"/>
    <col min="1794" max="1794" width="15.33203125" style="162" bestFit="1" customWidth="1"/>
    <col min="1795" max="1796" width="13.109375" style="162" bestFit="1" customWidth="1"/>
    <col min="1797" max="1797" width="13.5546875" style="162" bestFit="1" customWidth="1"/>
    <col min="1798" max="1802" width="13.109375" style="162" bestFit="1" customWidth="1"/>
    <col min="1803" max="1803" width="12.33203125" style="162" customWidth="1"/>
    <col min="1804" max="1806" width="13.109375" style="162" bestFit="1" customWidth="1"/>
    <col min="1807" max="1807" width="8.88671875" style="162"/>
    <col min="1808" max="1808" width="13.44140625" style="162" bestFit="1" customWidth="1"/>
    <col min="1809" max="1809" width="31.33203125" style="162" bestFit="1" customWidth="1"/>
    <col min="1810" max="1810" width="16" style="162" bestFit="1" customWidth="1"/>
    <col min="1811" max="1811" width="13.88671875" style="162" bestFit="1" customWidth="1"/>
    <col min="1812" max="2048" width="8.88671875" style="162"/>
    <col min="2049" max="2049" width="66.6640625" style="162" bestFit="1" customWidth="1"/>
    <col min="2050" max="2050" width="15.33203125" style="162" bestFit="1" customWidth="1"/>
    <col min="2051" max="2052" width="13.109375" style="162" bestFit="1" customWidth="1"/>
    <col min="2053" max="2053" width="13.5546875" style="162" bestFit="1" customWidth="1"/>
    <col min="2054" max="2058" width="13.109375" style="162" bestFit="1" customWidth="1"/>
    <col min="2059" max="2059" width="12.33203125" style="162" customWidth="1"/>
    <col min="2060" max="2062" width="13.109375" style="162" bestFit="1" customWidth="1"/>
    <col min="2063" max="2063" width="8.88671875" style="162"/>
    <col min="2064" max="2064" width="13.44140625" style="162" bestFit="1" customWidth="1"/>
    <col min="2065" max="2065" width="31.33203125" style="162" bestFit="1" customWidth="1"/>
    <col min="2066" max="2066" width="16" style="162" bestFit="1" customWidth="1"/>
    <col min="2067" max="2067" width="13.88671875" style="162" bestFit="1" customWidth="1"/>
    <col min="2068" max="2304" width="8.88671875" style="162"/>
    <col min="2305" max="2305" width="66.6640625" style="162" bestFit="1" customWidth="1"/>
    <col min="2306" max="2306" width="15.33203125" style="162" bestFit="1" customWidth="1"/>
    <col min="2307" max="2308" width="13.109375" style="162" bestFit="1" customWidth="1"/>
    <col min="2309" max="2309" width="13.5546875" style="162" bestFit="1" customWidth="1"/>
    <col min="2310" max="2314" width="13.109375" style="162" bestFit="1" customWidth="1"/>
    <col min="2315" max="2315" width="12.33203125" style="162" customWidth="1"/>
    <col min="2316" max="2318" width="13.109375" style="162" bestFit="1" customWidth="1"/>
    <col min="2319" max="2319" width="8.88671875" style="162"/>
    <col min="2320" max="2320" width="13.44140625" style="162" bestFit="1" customWidth="1"/>
    <col min="2321" max="2321" width="31.33203125" style="162" bestFit="1" customWidth="1"/>
    <col min="2322" max="2322" width="16" style="162" bestFit="1" customWidth="1"/>
    <col min="2323" max="2323" width="13.88671875" style="162" bestFit="1" customWidth="1"/>
    <col min="2324" max="2560" width="8.88671875" style="162"/>
    <col min="2561" max="2561" width="66.6640625" style="162" bestFit="1" customWidth="1"/>
    <col min="2562" max="2562" width="15.33203125" style="162" bestFit="1" customWidth="1"/>
    <col min="2563" max="2564" width="13.109375" style="162" bestFit="1" customWidth="1"/>
    <col min="2565" max="2565" width="13.5546875" style="162" bestFit="1" customWidth="1"/>
    <col min="2566" max="2570" width="13.109375" style="162" bestFit="1" customWidth="1"/>
    <col min="2571" max="2571" width="12.33203125" style="162" customWidth="1"/>
    <col min="2572" max="2574" width="13.109375" style="162" bestFit="1" customWidth="1"/>
    <col min="2575" max="2575" width="8.88671875" style="162"/>
    <col min="2576" max="2576" width="13.44140625" style="162" bestFit="1" customWidth="1"/>
    <col min="2577" max="2577" width="31.33203125" style="162" bestFit="1" customWidth="1"/>
    <col min="2578" max="2578" width="16" style="162" bestFit="1" customWidth="1"/>
    <col min="2579" max="2579" width="13.88671875" style="162" bestFit="1" customWidth="1"/>
    <col min="2580" max="2816" width="8.88671875" style="162"/>
    <col min="2817" max="2817" width="66.6640625" style="162" bestFit="1" customWidth="1"/>
    <col min="2818" max="2818" width="15.33203125" style="162" bestFit="1" customWidth="1"/>
    <col min="2819" max="2820" width="13.109375" style="162" bestFit="1" customWidth="1"/>
    <col min="2821" max="2821" width="13.5546875" style="162" bestFit="1" customWidth="1"/>
    <col min="2822" max="2826" width="13.109375" style="162" bestFit="1" customWidth="1"/>
    <col min="2827" max="2827" width="12.33203125" style="162" customWidth="1"/>
    <col min="2828" max="2830" width="13.109375" style="162" bestFit="1" customWidth="1"/>
    <col min="2831" max="2831" width="8.88671875" style="162"/>
    <col min="2832" max="2832" width="13.44140625" style="162" bestFit="1" customWidth="1"/>
    <col min="2833" max="2833" width="31.33203125" style="162" bestFit="1" customWidth="1"/>
    <col min="2834" max="2834" width="16" style="162" bestFit="1" customWidth="1"/>
    <col min="2835" max="2835" width="13.88671875" style="162" bestFit="1" customWidth="1"/>
    <col min="2836" max="3072" width="8.88671875" style="162"/>
    <col min="3073" max="3073" width="66.6640625" style="162" bestFit="1" customWidth="1"/>
    <col min="3074" max="3074" width="15.33203125" style="162" bestFit="1" customWidth="1"/>
    <col min="3075" max="3076" width="13.109375" style="162" bestFit="1" customWidth="1"/>
    <col min="3077" max="3077" width="13.5546875" style="162" bestFit="1" customWidth="1"/>
    <col min="3078" max="3082" width="13.109375" style="162" bestFit="1" customWidth="1"/>
    <col min="3083" max="3083" width="12.33203125" style="162" customWidth="1"/>
    <col min="3084" max="3086" width="13.109375" style="162" bestFit="1" customWidth="1"/>
    <col min="3087" max="3087" width="8.88671875" style="162"/>
    <col min="3088" max="3088" width="13.44140625" style="162" bestFit="1" customWidth="1"/>
    <col min="3089" max="3089" width="31.33203125" style="162" bestFit="1" customWidth="1"/>
    <col min="3090" max="3090" width="16" style="162" bestFit="1" customWidth="1"/>
    <col min="3091" max="3091" width="13.88671875" style="162" bestFit="1" customWidth="1"/>
    <col min="3092" max="3328" width="8.88671875" style="162"/>
    <col min="3329" max="3329" width="66.6640625" style="162" bestFit="1" customWidth="1"/>
    <col min="3330" max="3330" width="15.33203125" style="162" bestFit="1" customWidth="1"/>
    <col min="3331" max="3332" width="13.109375" style="162" bestFit="1" customWidth="1"/>
    <col min="3333" max="3333" width="13.5546875" style="162" bestFit="1" customWidth="1"/>
    <col min="3334" max="3338" width="13.109375" style="162" bestFit="1" customWidth="1"/>
    <col min="3339" max="3339" width="12.33203125" style="162" customWidth="1"/>
    <col min="3340" max="3342" width="13.109375" style="162" bestFit="1" customWidth="1"/>
    <col min="3343" max="3343" width="8.88671875" style="162"/>
    <col min="3344" max="3344" width="13.44140625" style="162" bestFit="1" customWidth="1"/>
    <col min="3345" max="3345" width="31.33203125" style="162" bestFit="1" customWidth="1"/>
    <col min="3346" max="3346" width="16" style="162" bestFit="1" customWidth="1"/>
    <col min="3347" max="3347" width="13.88671875" style="162" bestFit="1" customWidth="1"/>
    <col min="3348" max="3584" width="8.88671875" style="162"/>
    <col min="3585" max="3585" width="66.6640625" style="162" bestFit="1" customWidth="1"/>
    <col min="3586" max="3586" width="15.33203125" style="162" bestFit="1" customWidth="1"/>
    <col min="3587" max="3588" width="13.109375" style="162" bestFit="1" customWidth="1"/>
    <col min="3589" max="3589" width="13.5546875" style="162" bestFit="1" customWidth="1"/>
    <col min="3590" max="3594" width="13.109375" style="162" bestFit="1" customWidth="1"/>
    <col min="3595" max="3595" width="12.33203125" style="162" customWidth="1"/>
    <col min="3596" max="3598" width="13.109375" style="162" bestFit="1" customWidth="1"/>
    <col min="3599" max="3599" width="8.88671875" style="162"/>
    <col min="3600" max="3600" width="13.44140625" style="162" bestFit="1" customWidth="1"/>
    <col min="3601" max="3601" width="31.33203125" style="162" bestFit="1" customWidth="1"/>
    <col min="3602" max="3602" width="16" style="162" bestFit="1" customWidth="1"/>
    <col min="3603" max="3603" width="13.88671875" style="162" bestFit="1" customWidth="1"/>
    <col min="3604" max="3840" width="8.88671875" style="162"/>
    <col min="3841" max="3841" width="66.6640625" style="162" bestFit="1" customWidth="1"/>
    <col min="3842" max="3842" width="15.33203125" style="162" bestFit="1" customWidth="1"/>
    <col min="3843" max="3844" width="13.109375" style="162" bestFit="1" customWidth="1"/>
    <col min="3845" max="3845" width="13.5546875" style="162" bestFit="1" customWidth="1"/>
    <col min="3846" max="3850" width="13.109375" style="162" bestFit="1" customWidth="1"/>
    <col min="3851" max="3851" width="12.33203125" style="162" customWidth="1"/>
    <col min="3852" max="3854" width="13.109375" style="162" bestFit="1" customWidth="1"/>
    <col min="3855" max="3855" width="8.88671875" style="162"/>
    <col min="3856" max="3856" width="13.44140625" style="162" bestFit="1" customWidth="1"/>
    <col min="3857" max="3857" width="31.33203125" style="162" bestFit="1" customWidth="1"/>
    <col min="3858" max="3858" width="16" style="162" bestFit="1" customWidth="1"/>
    <col min="3859" max="3859" width="13.88671875" style="162" bestFit="1" customWidth="1"/>
    <col min="3860" max="4096" width="8.88671875" style="162"/>
    <col min="4097" max="4097" width="66.6640625" style="162" bestFit="1" customWidth="1"/>
    <col min="4098" max="4098" width="15.33203125" style="162" bestFit="1" customWidth="1"/>
    <col min="4099" max="4100" width="13.109375" style="162" bestFit="1" customWidth="1"/>
    <col min="4101" max="4101" width="13.5546875" style="162" bestFit="1" customWidth="1"/>
    <col min="4102" max="4106" width="13.109375" style="162" bestFit="1" customWidth="1"/>
    <col min="4107" max="4107" width="12.33203125" style="162" customWidth="1"/>
    <col min="4108" max="4110" width="13.109375" style="162" bestFit="1" customWidth="1"/>
    <col min="4111" max="4111" width="8.88671875" style="162"/>
    <col min="4112" max="4112" width="13.44140625" style="162" bestFit="1" customWidth="1"/>
    <col min="4113" max="4113" width="31.33203125" style="162" bestFit="1" customWidth="1"/>
    <col min="4114" max="4114" width="16" style="162" bestFit="1" customWidth="1"/>
    <col min="4115" max="4115" width="13.88671875" style="162" bestFit="1" customWidth="1"/>
    <col min="4116" max="4352" width="8.88671875" style="162"/>
    <col min="4353" max="4353" width="66.6640625" style="162" bestFit="1" customWidth="1"/>
    <col min="4354" max="4354" width="15.33203125" style="162" bestFit="1" customWidth="1"/>
    <col min="4355" max="4356" width="13.109375" style="162" bestFit="1" customWidth="1"/>
    <col min="4357" max="4357" width="13.5546875" style="162" bestFit="1" customWidth="1"/>
    <col min="4358" max="4362" width="13.109375" style="162" bestFit="1" customWidth="1"/>
    <col min="4363" max="4363" width="12.33203125" style="162" customWidth="1"/>
    <col min="4364" max="4366" width="13.109375" style="162" bestFit="1" customWidth="1"/>
    <col min="4367" max="4367" width="8.88671875" style="162"/>
    <col min="4368" max="4368" width="13.44140625" style="162" bestFit="1" customWidth="1"/>
    <col min="4369" max="4369" width="31.33203125" style="162" bestFit="1" customWidth="1"/>
    <col min="4370" max="4370" width="16" style="162" bestFit="1" customWidth="1"/>
    <col min="4371" max="4371" width="13.88671875" style="162" bestFit="1" customWidth="1"/>
    <col min="4372" max="4608" width="8.88671875" style="162"/>
    <col min="4609" max="4609" width="66.6640625" style="162" bestFit="1" customWidth="1"/>
    <col min="4610" max="4610" width="15.33203125" style="162" bestFit="1" customWidth="1"/>
    <col min="4611" max="4612" width="13.109375" style="162" bestFit="1" customWidth="1"/>
    <col min="4613" max="4613" width="13.5546875" style="162" bestFit="1" customWidth="1"/>
    <col min="4614" max="4618" width="13.109375" style="162" bestFit="1" customWidth="1"/>
    <col min="4619" max="4619" width="12.33203125" style="162" customWidth="1"/>
    <col min="4620" max="4622" width="13.109375" style="162" bestFit="1" customWidth="1"/>
    <col min="4623" max="4623" width="8.88671875" style="162"/>
    <col min="4624" max="4624" width="13.44140625" style="162" bestFit="1" customWidth="1"/>
    <col min="4625" max="4625" width="31.33203125" style="162" bestFit="1" customWidth="1"/>
    <col min="4626" max="4626" width="16" style="162" bestFit="1" customWidth="1"/>
    <col min="4627" max="4627" width="13.88671875" style="162" bestFit="1" customWidth="1"/>
    <col min="4628" max="4864" width="8.88671875" style="162"/>
    <col min="4865" max="4865" width="66.6640625" style="162" bestFit="1" customWidth="1"/>
    <col min="4866" max="4866" width="15.33203125" style="162" bestFit="1" customWidth="1"/>
    <col min="4867" max="4868" width="13.109375" style="162" bestFit="1" customWidth="1"/>
    <col min="4869" max="4869" width="13.5546875" style="162" bestFit="1" customWidth="1"/>
    <col min="4870" max="4874" width="13.109375" style="162" bestFit="1" customWidth="1"/>
    <col min="4875" max="4875" width="12.33203125" style="162" customWidth="1"/>
    <col min="4876" max="4878" width="13.109375" style="162" bestFit="1" customWidth="1"/>
    <col min="4879" max="4879" width="8.88671875" style="162"/>
    <col min="4880" max="4880" width="13.44140625" style="162" bestFit="1" customWidth="1"/>
    <col min="4881" max="4881" width="31.33203125" style="162" bestFit="1" customWidth="1"/>
    <col min="4882" max="4882" width="16" style="162" bestFit="1" customWidth="1"/>
    <col min="4883" max="4883" width="13.88671875" style="162" bestFit="1" customWidth="1"/>
    <col min="4884" max="5120" width="8.88671875" style="162"/>
    <col min="5121" max="5121" width="66.6640625" style="162" bestFit="1" customWidth="1"/>
    <col min="5122" max="5122" width="15.33203125" style="162" bestFit="1" customWidth="1"/>
    <col min="5123" max="5124" width="13.109375" style="162" bestFit="1" customWidth="1"/>
    <col min="5125" max="5125" width="13.5546875" style="162" bestFit="1" customWidth="1"/>
    <col min="5126" max="5130" width="13.109375" style="162" bestFit="1" customWidth="1"/>
    <col min="5131" max="5131" width="12.33203125" style="162" customWidth="1"/>
    <col min="5132" max="5134" width="13.109375" style="162" bestFit="1" customWidth="1"/>
    <col min="5135" max="5135" width="8.88671875" style="162"/>
    <col min="5136" max="5136" width="13.44140625" style="162" bestFit="1" customWidth="1"/>
    <col min="5137" max="5137" width="31.33203125" style="162" bestFit="1" customWidth="1"/>
    <col min="5138" max="5138" width="16" style="162" bestFit="1" customWidth="1"/>
    <col min="5139" max="5139" width="13.88671875" style="162" bestFit="1" customWidth="1"/>
    <col min="5140" max="5376" width="8.88671875" style="162"/>
    <col min="5377" max="5377" width="66.6640625" style="162" bestFit="1" customWidth="1"/>
    <col min="5378" max="5378" width="15.33203125" style="162" bestFit="1" customWidth="1"/>
    <col min="5379" max="5380" width="13.109375" style="162" bestFit="1" customWidth="1"/>
    <col min="5381" max="5381" width="13.5546875" style="162" bestFit="1" customWidth="1"/>
    <col min="5382" max="5386" width="13.109375" style="162" bestFit="1" customWidth="1"/>
    <col min="5387" max="5387" width="12.33203125" style="162" customWidth="1"/>
    <col min="5388" max="5390" width="13.109375" style="162" bestFit="1" customWidth="1"/>
    <col min="5391" max="5391" width="8.88671875" style="162"/>
    <col min="5392" max="5392" width="13.44140625" style="162" bestFit="1" customWidth="1"/>
    <col min="5393" max="5393" width="31.33203125" style="162" bestFit="1" customWidth="1"/>
    <col min="5394" max="5394" width="16" style="162" bestFit="1" customWidth="1"/>
    <col min="5395" max="5395" width="13.88671875" style="162" bestFit="1" customWidth="1"/>
    <col min="5396" max="5632" width="8.88671875" style="162"/>
    <col min="5633" max="5633" width="66.6640625" style="162" bestFit="1" customWidth="1"/>
    <col min="5634" max="5634" width="15.33203125" style="162" bestFit="1" customWidth="1"/>
    <col min="5635" max="5636" width="13.109375" style="162" bestFit="1" customWidth="1"/>
    <col min="5637" max="5637" width="13.5546875" style="162" bestFit="1" customWidth="1"/>
    <col min="5638" max="5642" width="13.109375" style="162" bestFit="1" customWidth="1"/>
    <col min="5643" max="5643" width="12.33203125" style="162" customWidth="1"/>
    <col min="5644" max="5646" width="13.109375" style="162" bestFit="1" customWidth="1"/>
    <col min="5647" max="5647" width="8.88671875" style="162"/>
    <col min="5648" max="5648" width="13.44140625" style="162" bestFit="1" customWidth="1"/>
    <col min="5649" max="5649" width="31.33203125" style="162" bestFit="1" customWidth="1"/>
    <col min="5650" max="5650" width="16" style="162" bestFit="1" customWidth="1"/>
    <col min="5651" max="5651" width="13.88671875" style="162" bestFit="1" customWidth="1"/>
    <col min="5652" max="5888" width="8.88671875" style="162"/>
    <col min="5889" max="5889" width="66.6640625" style="162" bestFit="1" customWidth="1"/>
    <col min="5890" max="5890" width="15.33203125" style="162" bestFit="1" customWidth="1"/>
    <col min="5891" max="5892" width="13.109375" style="162" bestFit="1" customWidth="1"/>
    <col min="5893" max="5893" width="13.5546875" style="162" bestFit="1" customWidth="1"/>
    <col min="5894" max="5898" width="13.109375" style="162" bestFit="1" customWidth="1"/>
    <col min="5899" max="5899" width="12.33203125" style="162" customWidth="1"/>
    <col min="5900" max="5902" width="13.109375" style="162" bestFit="1" customWidth="1"/>
    <col min="5903" max="5903" width="8.88671875" style="162"/>
    <col min="5904" max="5904" width="13.44140625" style="162" bestFit="1" customWidth="1"/>
    <col min="5905" max="5905" width="31.33203125" style="162" bestFit="1" customWidth="1"/>
    <col min="5906" max="5906" width="16" style="162" bestFit="1" customWidth="1"/>
    <col min="5907" max="5907" width="13.88671875" style="162" bestFit="1" customWidth="1"/>
    <col min="5908" max="6144" width="8.88671875" style="162"/>
    <col min="6145" max="6145" width="66.6640625" style="162" bestFit="1" customWidth="1"/>
    <col min="6146" max="6146" width="15.33203125" style="162" bestFit="1" customWidth="1"/>
    <col min="6147" max="6148" width="13.109375" style="162" bestFit="1" customWidth="1"/>
    <col min="6149" max="6149" width="13.5546875" style="162" bestFit="1" customWidth="1"/>
    <col min="6150" max="6154" width="13.109375" style="162" bestFit="1" customWidth="1"/>
    <col min="6155" max="6155" width="12.33203125" style="162" customWidth="1"/>
    <col min="6156" max="6158" width="13.109375" style="162" bestFit="1" customWidth="1"/>
    <col min="6159" max="6159" width="8.88671875" style="162"/>
    <col min="6160" max="6160" width="13.44140625" style="162" bestFit="1" customWidth="1"/>
    <col min="6161" max="6161" width="31.33203125" style="162" bestFit="1" customWidth="1"/>
    <col min="6162" max="6162" width="16" style="162" bestFit="1" customWidth="1"/>
    <col min="6163" max="6163" width="13.88671875" style="162" bestFit="1" customWidth="1"/>
    <col min="6164" max="6400" width="8.88671875" style="162"/>
    <col min="6401" max="6401" width="66.6640625" style="162" bestFit="1" customWidth="1"/>
    <col min="6402" max="6402" width="15.33203125" style="162" bestFit="1" customWidth="1"/>
    <col min="6403" max="6404" width="13.109375" style="162" bestFit="1" customWidth="1"/>
    <col min="6405" max="6405" width="13.5546875" style="162" bestFit="1" customWidth="1"/>
    <col min="6406" max="6410" width="13.109375" style="162" bestFit="1" customWidth="1"/>
    <col min="6411" max="6411" width="12.33203125" style="162" customWidth="1"/>
    <col min="6412" max="6414" width="13.109375" style="162" bestFit="1" customWidth="1"/>
    <col min="6415" max="6415" width="8.88671875" style="162"/>
    <col min="6416" max="6416" width="13.44140625" style="162" bestFit="1" customWidth="1"/>
    <col min="6417" max="6417" width="31.33203125" style="162" bestFit="1" customWidth="1"/>
    <col min="6418" max="6418" width="16" style="162" bestFit="1" customWidth="1"/>
    <col min="6419" max="6419" width="13.88671875" style="162" bestFit="1" customWidth="1"/>
    <col min="6420" max="6656" width="8.88671875" style="162"/>
    <col min="6657" max="6657" width="66.6640625" style="162" bestFit="1" customWidth="1"/>
    <col min="6658" max="6658" width="15.33203125" style="162" bestFit="1" customWidth="1"/>
    <col min="6659" max="6660" width="13.109375" style="162" bestFit="1" customWidth="1"/>
    <col min="6661" max="6661" width="13.5546875" style="162" bestFit="1" customWidth="1"/>
    <col min="6662" max="6666" width="13.109375" style="162" bestFit="1" customWidth="1"/>
    <col min="6667" max="6667" width="12.33203125" style="162" customWidth="1"/>
    <col min="6668" max="6670" width="13.109375" style="162" bestFit="1" customWidth="1"/>
    <col min="6671" max="6671" width="8.88671875" style="162"/>
    <col min="6672" max="6672" width="13.44140625" style="162" bestFit="1" customWidth="1"/>
    <col min="6673" max="6673" width="31.33203125" style="162" bestFit="1" customWidth="1"/>
    <col min="6674" max="6674" width="16" style="162" bestFit="1" customWidth="1"/>
    <col min="6675" max="6675" width="13.88671875" style="162" bestFit="1" customWidth="1"/>
    <col min="6676" max="6912" width="8.88671875" style="162"/>
    <col min="6913" max="6913" width="66.6640625" style="162" bestFit="1" customWidth="1"/>
    <col min="6914" max="6914" width="15.33203125" style="162" bestFit="1" customWidth="1"/>
    <col min="6915" max="6916" width="13.109375" style="162" bestFit="1" customWidth="1"/>
    <col min="6917" max="6917" width="13.5546875" style="162" bestFit="1" customWidth="1"/>
    <col min="6918" max="6922" width="13.109375" style="162" bestFit="1" customWidth="1"/>
    <col min="6923" max="6923" width="12.33203125" style="162" customWidth="1"/>
    <col min="6924" max="6926" width="13.109375" style="162" bestFit="1" customWidth="1"/>
    <col min="6927" max="6927" width="8.88671875" style="162"/>
    <col min="6928" max="6928" width="13.44140625" style="162" bestFit="1" customWidth="1"/>
    <col min="6929" max="6929" width="31.33203125" style="162" bestFit="1" customWidth="1"/>
    <col min="6930" max="6930" width="16" style="162" bestFit="1" customWidth="1"/>
    <col min="6931" max="6931" width="13.88671875" style="162" bestFit="1" customWidth="1"/>
    <col min="6932" max="7168" width="8.88671875" style="162"/>
    <col min="7169" max="7169" width="66.6640625" style="162" bestFit="1" customWidth="1"/>
    <col min="7170" max="7170" width="15.33203125" style="162" bestFit="1" customWidth="1"/>
    <col min="7171" max="7172" width="13.109375" style="162" bestFit="1" customWidth="1"/>
    <col min="7173" max="7173" width="13.5546875" style="162" bestFit="1" customWidth="1"/>
    <col min="7174" max="7178" width="13.109375" style="162" bestFit="1" customWidth="1"/>
    <col min="7179" max="7179" width="12.33203125" style="162" customWidth="1"/>
    <col min="7180" max="7182" width="13.109375" style="162" bestFit="1" customWidth="1"/>
    <col min="7183" max="7183" width="8.88671875" style="162"/>
    <col min="7184" max="7184" width="13.44140625" style="162" bestFit="1" customWidth="1"/>
    <col min="7185" max="7185" width="31.33203125" style="162" bestFit="1" customWidth="1"/>
    <col min="7186" max="7186" width="16" style="162" bestFit="1" customWidth="1"/>
    <col min="7187" max="7187" width="13.88671875" style="162" bestFit="1" customWidth="1"/>
    <col min="7188" max="7424" width="8.88671875" style="162"/>
    <col min="7425" max="7425" width="66.6640625" style="162" bestFit="1" customWidth="1"/>
    <col min="7426" max="7426" width="15.33203125" style="162" bestFit="1" customWidth="1"/>
    <col min="7427" max="7428" width="13.109375" style="162" bestFit="1" customWidth="1"/>
    <col min="7429" max="7429" width="13.5546875" style="162" bestFit="1" customWidth="1"/>
    <col min="7430" max="7434" width="13.109375" style="162" bestFit="1" customWidth="1"/>
    <col min="7435" max="7435" width="12.33203125" style="162" customWidth="1"/>
    <col min="7436" max="7438" width="13.109375" style="162" bestFit="1" customWidth="1"/>
    <col min="7439" max="7439" width="8.88671875" style="162"/>
    <col min="7440" max="7440" width="13.44140625" style="162" bestFit="1" customWidth="1"/>
    <col min="7441" max="7441" width="31.33203125" style="162" bestFit="1" customWidth="1"/>
    <col min="7442" max="7442" width="16" style="162" bestFit="1" customWidth="1"/>
    <col min="7443" max="7443" width="13.88671875" style="162" bestFit="1" customWidth="1"/>
    <col min="7444" max="7680" width="8.88671875" style="162"/>
    <col min="7681" max="7681" width="66.6640625" style="162" bestFit="1" customWidth="1"/>
    <col min="7682" max="7682" width="15.33203125" style="162" bestFit="1" customWidth="1"/>
    <col min="7683" max="7684" width="13.109375" style="162" bestFit="1" customWidth="1"/>
    <col min="7685" max="7685" width="13.5546875" style="162" bestFit="1" customWidth="1"/>
    <col min="7686" max="7690" width="13.109375" style="162" bestFit="1" customWidth="1"/>
    <col min="7691" max="7691" width="12.33203125" style="162" customWidth="1"/>
    <col min="7692" max="7694" width="13.109375" style="162" bestFit="1" customWidth="1"/>
    <col min="7695" max="7695" width="8.88671875" style="162"/>
    <col min="7696" max="7696" width="13.44140625" style="162" bestFit="1" customWidth="1"/>
    <col min="7697" max="7697" width="31.33203125" style="162" bestFit="1" customWidth="1"/>
    <col min="7698" max="7698" width="16" style="162" bestFit="1" customWidth="1"/>
    <col min="7699" max="7699" width="13.88671875" style="162" bestFit="1" customWidth="1"/>
    <col min="7700" max="7936" width="8.88671875" style="162"/>
    <col min="7937" max="7937" width="66.6640625" style="162" bestFit="1" customWidth="1"/>
    <col min="7938" max="7938" width="15.33203125" style="162" bestFit="1" customWidth="1"/>
    <col min="7939" max="7940" width="13.109375" style="162" bestFit="1" customWidth="1"/>
    <col min="7941" max="7941" width="13.5546875" style="162" bestFit="1" customWidth="1"/>
    <col min="7942" max="7946" width="13.109375" style="162" bestFit="1" customWidth="1"/>
    <col min="7947" max="7947" width="12.33203125" style="162" customWidth="1"/>
    <col min="7948" max="7950" width="13.109375" style="162" bestFit="1" customWidth="1"/>
    <col min="7951" max="7951" width="8.88671875" style="162"/>
    <col min="7952" max="7952" width="13.44140625" style="162" bestFit="1" customWidth="1"/>
    <col min="7953" max="7953" width="31.33203125" style="162" bestFit="1" customWidth="1"/>
    <col min="7954" max="7954" width="16" style="162" bestFit="1" customWidth="1"/>
    <col min="7955" max="7955" width="13.88671875" style="162" bestFit="1" customWidth="1"/>
    <col min="7956" max="8192" width="8.88671875" style="162"/>
    <col min="8193" max="8193" width="66.6640625" style="162" bestFit="1" customWidth="1"/>
    <col min="8194" max="8194" width="15.33203125" style="162" bestFit="1" customWidth="1"/>
    <col min="8195" max="8196" width="13.109375" style="162" bestFit="1" customWidth="1"/>
    <col min="8197" max="8197" width="13.5546875" style="162" bestFit="1" customWidth="1"/>
    <col min="8198" max="8202" width="13.109375" style="162" bestFit="1" customWidth="1"/>
    <col min="8203" max="8203" width="12.33203125" style="162" customWidth="1"/>
    <col min="8204" max="8206" width="13.109375" style="162" bestFit="1" customWidth="1"/>
    <col min="8207" max="8207" width="8.88671875" style="162"/>
    <col min="8208" max="8208" width="13.44140625" style="162" bestFit="1" customWidth="1"/>
    <col min="8209" max="8209" width="31.33203125" style="162" bestFit="1" customWidth="1"/>
    <col min="8210" max="8210" width="16" style="162" bestFit="1" customWidth="1"/>
    <col min="8211" max="8211" width="13.88671875" style="162" bestFit="1" customWidth="1"/>
    <col min="8212" max="8448" width="8.88671875" style="162"/>
    <col min="8449" max="8449" width="66.6640625" style="162" bestFit="1" customWidth="1"/>
    <col min="8450" max="8450" width="15.33203125" style="162" bestFit="1" customWidth="1"/>
    <col min="8451" max="8452" width="13.109375" style="162" bestFit="1" customWidth="1"/>
    <col min="8453" max="8453" width="13.5546875" style="162" bestFit="1" customWidth="1"/>
    <col min="8454" max="8458" width="13.109375" style="162" bestFit="1" customWidth="1"/>
    <col min="8459" max="8459" width="12.33203125" style="162" customWidth="1"/>
    <col min="8460" max="8462" width="13.109375" style="162" bestFit="1" customWidth="1"/>
    <col min="8463" max="8463" width="8.88671875" style="162"/>
    <col min="8464" max="8464" width="13.44140625" style="162" bestFit="1" customWidth="1"/>
    <col min="8465" max="8465" width="31.33203125" style="162" bestFit="1" customWidth="1"/>
    <col min="8466" max="8466" width="16" style="162" bestFit="1" customWidth="1"/>
    <col min="8467" max="8467" width="13.88671875" style="162" bestFit="1" customWidth="1"/>
    <col min="8468" max="8704" width="8.88671875" style="162"/>
    <col min="8705" max="8705" width="66.6640625" style="162" bestFit="1" customWidth="1"/>
    <col min="8706" max="8706" width="15.33203125" style="162" bestFit="1" customWidth="1"/>
    <col min="8707" max="8708" width="13.109375" style="162" bestFit="1" customWidth="1"/>
    <col min="8709" max="8709" width="13.5546875" style="162" bestFit="1" customWidth="1"/>
    <col min="8710" max="8714" width="13.109375" style="162" bestFit="1" customWidth="1"/>
    <col min="8715" max="8715" width="12.33203125" style="162" customWidth="1"/>
    <col min="8716" max="8718" width="13.109375" style="162" bestFit="1" customWidth="1"/>
    <col min="8719" max="8719" width="8.88671875" style="162"/>
    <col min="8720" max="8720" width="13.44140625" style="162" bestFit="1" customWidth="1"/>
    <col min="8721" max="8721" width="31.33203125" style="162" bestFit="1" customWidth="1"/>
    <col min="8722" max="8722" width="16" style="162" bestFit="1" customWidth="1"/>
    <col min="8723" max="8723" width="13.88671875" style="162" bestFit="1" customWidth="1"/>
    <col min="8724" max="8960" width="8.88671875" style="162"/>
    <col min="8961" max="8961" width="66.6640625" style="162" bestFit="1" customWidth="1"/>
    <col min="8962" max="8962" width="15.33203125" style="162" bestFit="1" customWidth="1"/>
    <col min="8963" max="8964" width="13.109375" style="162" bestFit="1" customWidth="1"/>
    <col min="8965" max="8965" width="13.5546875" style="162" bestFit="1" customWidth="1"/>
    <col min="8966" max="8970" width="13.109375" style="162" bestFit="1" customWidth="1"/>
    <col min="8971" max="8971" width="12.33203125" style="162" customWidth="1"/>
    <col min="8972" max="8974" width="13.109375" style="162" bestFit="1" customWidth="1"/>
    <col min="8975" max="8975" width="8.88671875" style="162"/>
    <col min="8976" max="8976" width="13.44140625" style="162" bestFit="1" customWidth="1"/>
    <col min="8977" max="8977" width="31.33203125" style="162" bestFit="1" customWidth="1"/>
    <col min="8978" max="8978" width="16" style="162" bestFit="1" customWidth="1"/>
    <col min="8979" max="8979" width="13.88671875" style="162" bestFit="1" customWidth="1"/>
    <col min="8980" max="9216" width="8.88671875" style="162"/>
    <col min="9217" max="9217" width="66.6640625" style="162" bestFit="1" customWidth="1"/>
    <col min="9218" max="9218" width="15.33203125" style="162" bestFit="1" customWidth="1"/>
    <col min="9219" max="9220" width="13.109375" style="162" bestFit="1" customWidth="1"/>
    <col min="9221" max="9221" width="13.5546875" style="162" bestFit="1" customWidth="1"/>
    <col min="9222" max="9226" width="13.109375" style="162" bestFit="1" customWidth="1"/>
    <col min="9227" max="9227" width="12.33203125" style="162" customWidth="1"/>
    <col min="9228" max="9230" width="13.109375" style="162" bestFit="1" customWidth="1"/>
    <col min="9231" max="9231" width="8.88671875" style="162"/>
    <col min="9232" max="9232" width="13.44140625" style="162" bestFit="1" customWidth="1"/>
    <col min="9233" max="9233" width="31.33203125" style="162" bestFit="1" customWidth="1"/>
    <col min="9234" max="9234" width="16" style="162" bestFit="1" customWidth="1"/>
    <col min="9235" max="9235" width="13.88671875" style="162" bestFit="1" customWidth="1"/>
    <col min="9236" max="9472" width="8.88671875" style="162"/>
    <col min="9473" max="9473" width="66.6640625" style="162" bestFit="1" customWidth="1"/>
    <col min="9474" max="9474" width="15.33203125" style="162" bestFit="1" customWidth="1"/>
    <col min="9475" max="9476" width="13.109375" style="162" bestFit="1" customWidth="1"/>
    <col min="9477" max="9477" width="13.5546875" style="162" bestFit="1" customWidth="1"/>
    <col min="9478" max="9482" width="13.109375" style="162" bestFit="1" customWidth="1"/>
    <col min="9483" max="9483" width="12.33203125" style="162" customWidth="1"/>
    <col min="9484" max="9486" width="13.109375" style="162" bestFit="1" customWidth="1"/>
    <col min="9487" max="9487" width="8.88671875" style="162"/>
    <col min="9488" max="9488" width="13.44140625" style="162" bestFit="1" customWidth="1"/>
    <col min="9489" max="9489" width="31.33203125" style="162" bestFit="1" customWidth="1"/>
    <col min="9490" max="9490" width="16" style="162" bestFit="1" customWidth="1"/>
    <col min="9491" max="9491" width="13.88671875" style="162" bestFit="1" customWidth="1"/>
    <col min="9492" max="9728" width="8.88671875" style="162"/>
    <col min="9729" max="9729" width="66.6640625" style="162" bestFit="1" customWidth="1"/>
    <col min="9730" max="9730" width="15.33203125" style="162" bestFit="1" customWidth="1"/>
    <col min="9731" max="9732" width="13.109375" style="162" bestFit="1" customWidth="1"/>
    <col min="9733" max="9733" width="13.5546875" style="162" bestFit="1" customWidth="1"/>
    <col min="9734" max="9738" width="13.109375" style="162" bestFit="1" customWidth="1"/>
    <col min="9739" max="9739" width="12.33203125" style="162" customWidth="1"/>
    <col min="9740" max="9742" width="13.109375" style="162" bestFit="1" customWidth="1"/>
    <col min="9743" max="9743" width="8.88671875" style="162"/>
    <col min="9744" max="9744" width="13.44140625" style="162" bestFit="1" customWidth="1"/>
    <col min="9745" max="9745" width="31.33203125" style="162" bestFit="1" customWidth="1"/>
    <col min="9746" max="9746" width="16" style="162" bestFit="1" customWidth="1"/>
    <col min="9747" max="9747" width="13.88671875" style="162" bestFit="1" customWidth="1"/>
    <col min="9748" max="9984" width="8.88671875" style="162"/>
    <col min="9985" max="9985" width="66.6640625" style="162" bestFit="1" customWidth="1"/>
    <col min="9986" max="9986" width="15.33203125" style="162" bestFit="1" customWidth="1"/>
    <col min="9987" max="9988" width="13.109375" style="162" bestFit="1" customWidth="1"/>
    <col min="9989" max="9989" width="13.5546875" style="162" bestFit="1" customWidth="1"/>
    <col min="9990" max="9994" width="13.109375" style="162" bestFit="1" customWidth="1"/>
    <col min="9995" max="9995" width="12.33203125" style="162" customWidth="1"/>
    <col min="9996" max="9998" width="13.109375" style="162" bestFit="1" customWidth="1"/>
    <col min="9999" max="9999" width="8.88671875" style="162"/>
    <col min="10000" max="10000" width="13.44140625" style="162" bestFit="1" customWidth="1"/>
    <col min="10001" max="10001" width="31.33203125" style="162" bestFit="1" customWidth="1"/>
    <col min="10002" max="10002" width="16" style="162" bestFit="1" customWidth="1"/>
    <col min="10003" max="10003" width="13.88671875" style="162" bestFit="1" customWidth="1"/>
    <col min="10004" max="10240" width="8.88671875" style="162"/>
    <col min="10241" max="10241" width="66.6640625" style="162" bestFit="1" customWidth="1"/>
    <col min="10242" max="10242" width="15.33203125" style="162" bestFit="1" customWidth="1"/>
    <col min="10243" max="10244" width="13.109375" style="162" bestFit="1" customWidth="1"/>
    <col min="10245" max="10245" width="13.5546875" style="162" bestFit="1" customWidth="1"/>
    <col min="10246" max="10250" width="13.109375" style="162" bestFit="1" customWidth="1"/>
    <col min="10251" max="10251" width="12.33203125" style="162" customWidth="1"/>
    <col min="10252" max="10254" width="13.109375" style="162" bestFit="1" customWidth="1"/>
    <col min="10255" max="10255" width="8.88671875" style="162"/>
    <col min="10256" max="10256" width="13.44140625" style="162" bestFit="1" customWidth="1"/>
    <col min="10257" max="10257" width="31.33203125" style="162" bestFit="1" customWidth="1"/>
    <col min="10258" max="10258" width="16" style="162" bestFit="1" customWidth="1"/>
    <col min="10259" max="10259" width="13.88671875" style="162" bestFit="1" customWidth="1"/>
    <col min="10260" max="10496" width="8.88671875" style="162"/>
    <col min="10497" max="10497" width="66.6640625" style="162" bestFit="1" customWidth="1"/>
    <col min="10498" max="10498" width="15.33203125" style="162" bestFit="1" customWidth="1"/>
    <col min="10499" max="10500" width="13.109375" style="162" bestFit="1" customWidth="1"/>
    <col min="10501" max="10501" width="13.5546875" style="162" bestFit="1" customWidth="1"/>
    <col min="10502" max="10506" width="13.109375" style="162" bestFit="1" customWidth="1"/>
    <col min="10507" max="10507" width="12.33203125" style="162" customWidth="1"/>
    <col min="10508" max="10510" width="13.109375" style="162" bestFit="1" customWidth="1"/>
    <col min="10511" max="10511" width="8.88671875" style="162"/>
    <col min="10512" max="10512" width="13.44140625" style="162" bestFit="1" customWidth="1"/>
    <col min="10513" max="10513" width="31.33203125" style="162" bestFit="1" customWidth="1"/>
    <col min="10514" max="10514" width="16" style="162" bestFit="1" customWidth="1"/>
    <col min="10515" max="10515" width="13.88671875" style="162" bestFit="1" customWidth="1"/>
    <col min="10516" max="10752" width="8.88671875" style="162"/>
    <col min="10753" max="10753" width="66.6640625" style="162" bestFit="1" customWidth="1"/>
    <col min="10754" max="10754" width="15.33203125" style="162" bestFit="1" customWidth="1"/>
    <col min="10755" max="10756" width="13.109375" style="162" bestFit="1" customWidth="1"/>
    <col min="10757" max="10757" width="13.5546875" style="162" bestFit="1" customWidth="1"/>
    <col min="10758" max="10762" width="13.109375" style="162" bestFit="1" customWidth="1"/>
    <col min="10763" max="10763" width="12.33203125" style="162" customWidth="1"/>
    <col min="10764" max="10766" width="13.109375" style="162" bestFit="1" customWidth="1"/>
    <col min="10767" max="10767" width="8.88671875" style="162"/>
    <col min="10768" max="10768" width="13.44140625" style="162" bestFit="1" customWidth="1"/>
    <col min="10769" max="10769" width="31.33203125" style="162" bestFit="1" customWidth="1"/>
    <col min="10770" max="10770" width="16" style="162" bestFit="1" customWidth="1"/>
    <col min="10771" max="10771" width="13.88671875" style="162" bestFit="1" customWidth="1"/>
    <col min="10772" max="11008" width="8.88671875" style="162"/>
    <col min="11009" max="11009" width="66.6640625" style="162" bestFit="1" customWidth="1"/>
    <col min="11010" max="11010" width="15.33203125" style="162" bestFit="1" customWidth="1"/>
    <col min="11011" max="11012" width="13.109375" style="162" bestFit="1" customWidth="1"/>
    <col min="11013" max="11013" width="13.5546875" style="162" bestFit="1" customWidth="1"/>
    <col min="11014" max="11018" width="13.109375" style="162" bestFit="1" customWidth="1"/>
    <col min="11019" max="11019" width="12.33203125" style="162" customWidth="1"/>
    <col min="11020" max="11022" width="13.109375" style="162" bestFit="1" customWidth="1"/>
    <col min="11023" max="11023" width="8.88671875" style="162"/>
    <col min="11024" max="11024" width="13.44140625" style="162" bestFit="1" customWidth="1"/>
    <col min="11025" max="11025" width="31.33203125" style="162" bestFit="1" customWidth="1"/>
    <col min="11026" max="11026" width="16" style="162" bestFit="1" customWidth="1"/>
    <col min="11027" max="11027" width="13.88671875" style="162" bestFit="1" customWidth="1"/>
    <col min="11028" max="11264" width="8.88671875" style="162"/>
    <col min="11265" max="11265" width="66.6640625" style="162" bestFit="1" customWidth="1"/>
    <col min="11266" max="11266" width="15.33203125" style="162" bestFit="1" customWidth="1"/>
    <col min="11267" max="11268" width="13.109375" style="162" bestFit="1" customWidth="1"/>
    <col min="11269" max="11269" width="13.5546875" style="162" bestFit="1" customWidth="1"/>
    <col min="11270" max="11274" width="13.109375" style="162" bestFit="1" customWidth="1"/>
    <col min="11275" max="11275" width="12.33203125" style="162" customWidth="1"/>
    <col min="11276" max="11278" width="13.109375" style="162" bestFit="1" customWidth="1"/>
    <col min="11279" max="11279" width="8.88671875" style="162"/>
    <col min="11280" max="11280" width="13.44140625" style="162" bestFit="1" customWidth="1"/>
    <col min="11281" max="11281" width="31.33203125" style="162" bestFit="1" customWidth="1"/>
    <col min="11282" max="11282" width="16" style="162" bestFit="1" customWidth="1"/>
    <col min="11283" max="11283" width="13.88671875" style="162" bestFit="1" customWidth="1"/>
    <col min="11284" max="11520" width="8.88671875" style="162"/>
    <col min="11521" max="11521" width="66.6640625" style="162" bestFit="1" customWidth="1"/>
    <col min="11522" max="11522" width="15.33203125" style="162" bestFit="1" customWidth="1"/>
    <col min="11523" max="11524" width="13.109375" style="162" bestFit="1" customWidth="1"/>
    <col min="11525" max="11525" width="13.5546875" style="162" bestFit="1" customWidth="1"/>
    <col min="11526" max="11530" width="13.109375" style="162" bestFit="1" customWidth="1"/>
    <col min="11531" max="11531" width="12.33203125" style="162" customWidth="1"/>
    <col min="11532" max="11534" width="13.109375" style="162" bestFit="1" customWidth="1"/>
    <col min="11535" max="11535" width="8.88671875" style="162"/>
    <col min="11536" max="11536" width="13.44140625" style="162" bestFit="1" customWidth="1"/>
    <col min="11537" max="11537" width="31.33203125" style="162" bestFit="1" customWidth="1"/>
    <col min="11538" max="11538" width="16" style="162" bestFit="1" customWidth="1"/>
    <col min="11539" max="11539" width="13.88671875" style="162" bestFit="1" customWidth="1"/>
    <col min="11540" max="11776" width="8.88671875" style="162"/>
    <col min="11777" max="11777" width="66.6640625" style="162" bestFit="1" customWidth="1"/>
    <col min="11778" max="11778" width="15.33203125" style="162" bestFit="1" customWidth="1"/>
    <col min="11779" max="11780" width="13.109375" style="162" bestFit="1" customWidth="1"/>
    <col min="11781" max="11781" width="13.5546875" style="162" bestFit="1" customWidth="1"/>
    <col min="11782" max="11786" width="13.109375" style="162" bestFit="1" customWidth="1"/>
    <col min="11787" max="11787" width="12.33203125" style="162" customWidth="1"/>
    <col min="11788" max="11790" width="13.109375" style="162" bestFit="1" customWidth="1"/>
    <col min="11791" max="11791" width="8.88671875" style="162"/>
    <col min="11792" max="11792" width="13.44140625" style="162" bestFit="1" customWidth="1"/>
    <col min="11793" max="11793" width="31.33203125" style="162" bestFit="1" customWidth="1"/>
    <col min="11794" max="11794" width="16" style="162" bestFit="1" customWidth="1"/>
    <col min="11795" max="11795" width="13.88671875" style="162" bestFit="1" customWidth="1"/>
    <col min="11796" max="12032" width="8.88671875" style="162"/>
    <col min="12033" max="12033" width="66.6640625" style="162" bestFit="1" customWidth="1"/>
    <col min="12034" max="12034" width="15.33203125" style="162" bestFit="1" customWidth="1"/>
    <col min="12035" max="12036" width="13.109375" style="162" bestFit="1" customWidth="1"/>
    <col min="12037" max="12037" width="13.5546875" style="162" bestFit="1" customWidth="1"/>
    <col min="12038" max="12042" width="13.109375" style="162" bestFit="1" customWidth="1"/>
    <col min="12043" max="12043" width="12.33203125" style="162" customWidth="1"/>
    <col min="12044" max="12046" width="13.109375" style="162" bestFit="1" customWidth="1"/>
    <col min="12047" max="12047" width="8.88671875" style="162"/>
    <col min="12048" max="12048" width="13.44140625" style="162" bestFit="1" customWidth="1"/>
    <col min="12049" max="12049" width="31.33203125" style="162" bestFit="1" customWidth="1"/>
    <col min="12050" max="12050" width="16" style="162" bestFit="1" customWidth="1"/>
    <col min="12051" max="12051" width="13.88671875" style="162" bestFit="1" customWidth="1"/>
    <col min="12052" max="12288" width="8.88671875" style="162"/>
    <col min="12289" max="12289" width="66.6640625" style="162" bestFit="1" customWidth="1"/>
    <col min="12290" max="12290" width="15.33203125" style="162" bestFit="1" customWidth="1"/>
    <col min="12291" max="12292" width="13.109375" style="162" bestFit="1" customWidth="1"/>
    <col min="12293" max="12293" width="13.5546875" style="162" bestFit="1" customWidth="1"/>
    <col min="12294" max="12298" width="13.109375" style="162" bestFit="1" customWidth="1"/>
    <col min="12299" max="12299" width="12.33203125" style="162" customWidth="1"/>
    <col min="12300" max="12302" width="13.109375" style="162" bestFit="1" customWidth="1"/>
    <col min="12303" max="12303" width="8.88671875" style="162"/>
    <col min="12304" max="12304" width="13.44140625" style="162" bestFit="1" customWidth="1"/>
    <col min="12305" max="12305" width="31.33203125" style="162" bestFit="1" customWidth="1"/>
    <col min="12306" max="12306" width="16" style="162" bestFit="1" customWidth="1"/>
    <col min="12307" max="12307" width="13.88671875" style="162" bestFit="1" customWidth="1"/>
    <col min="12308" max="12544" width="8.88671875" style="162"/>
    <col min="12545" max="12545" width="66.6640625" style="162" bestFit="1" customWidth="1"/>
    <col min="12546" max="12546" width="15.33203125" style="162" bestFit="1" customWidth="1"/>
    <col min="12547" max="12548" width="13.109375" style="162" bestFit="1" customWidth="1"/>
    <col min="12549" max="12549" width="13.5546875" style="162" bestFit="1" customWidth="1"/>
    <col min="12550" max="12554" width="13.109375" style="162" bestFit="1" customWidth="1"/>
    <col min="12555" max="12555" width="12.33203125" style="162" customWidth="1"/>
    <col min="12556" max="12558" width="13.109375" style="162" bestFit="1" customWidth="1"/>
    <col min="12559" max="12559" width="8.88671875" style="162"/>
    <col min="12560" max="12560" width="13.44140625" style="162" bestFit="1" customWidth="1"/>
    <col min="12561" max="12561" width="31.33203125" style="162" bestFit="1" customWidth="1"/>
    <col min="12562" max="12562" width="16" style="162" bestFit="1" customWidth="1"/>
    <col min="12563" max="12563" width="13.88671875" style="162" bestFit="1" customWidth="1"/>
    <col min="12564" max="12800" width="8.88671875" style="162"/>
    <col min="12801" max="12801" width="66.6640625" style="162" bestFit="1" customWidth="1"/>
    <col min="12802" max="12802" width="15.33203125" style="162" bestFit="1" customWidth="1"/>
    <col min="12803" max="12804" width="13.109375" style="162" bestFit="1" customWidth="1"/>
    <col min="12805" max="12805" width="13.5546875" style="162" bestFit="1" customWidth="1"/>
    <col min="12806" max="12810" width="13.109375" style="162" bestFit="1" customWidth="1"/>
    <col min="12811" max="12811" width="12.33203125" style="162" customWidth="1"/>
    <col min="12812" max="12814" width="13.109375" style="162" bestFit="1" customWidth="1"/>
    <col min="12815" max="12815" width="8.88671875" style="162"/>
    <col min="12816" max="12816" width="13.44140625" style="162" bestFit="1" customWidth="1"/>
    <col min="12817" max="12817" width="31.33203125" style="162" bestFit="1" customWidth="1"/>
    <col min="12818" max="12818" width="16" style="162" bestFit="1" customWidth="1"/>
    <col min="12819" max="12819" width="13.88671875" style="162" bestFit="1" customWidth="1"/>
    <col min="12820" max="13056" width="8.88671875" style="162"/>
    <col min="13057" max="13057" width="66.6640625" style="162" bestFit="1" customWidth="1"/>
    <col min="13058" max="13058" width="15.33203125" style="162" bestFit="1" customWidth="1"/>
    <col min="13059" max="13060" width="13.109375" style="162" bestFit="1" customWidth="1"/>
    <col min="13061" max="13061" width="13.5546875" style="162" bestFit="1" customWidth="1"/>
    <col min="13062" max="13066" width="13.109375" style="162" bestFit="1" customWidth="1"/>
    <col min="13067" max="13067" width="12.33203125" style="162" customWidth="1"/>
    <col min="13068" max="13070" width="13.109375" style="162" bestFit="1" customWidth="1"/>
    <col min="13071" max="13071" width="8.88671875" style="162"/>
    <col min="13072" max="13072" width="13.44140625" style="162" bestFit="1" customWidth="1"/>
    <col min="13073" max="13073" width="31.33203125" style="162" bestFit="1" customWidth="1"/>
    <col min="13074" max="13074" width="16" style="162" bestFit="1" customWidth="1"/>
    <col min="13075" max="13075" width="13.88671875" style="162" bestFit="1" customWidth="1"/>
    <col min="13076" max="13312" width="8.88671875" style="162"/>
    <col min="13313" max="13313" width="66.6640625" style="162" bestFit="1" customWidth="1"/>
    <col min="13314" max="13314" width="15.33203125" style="162" bestFit="1" customWidth="1"/>
    <col min="13315" max="13316" width="13.109375" style="162" bestFit="1" customWidth="1"/>
    <col min="13317" max="13317" width="13.5546875" style="162" bestFit="1" customWidth="1"/>
    <col min="13318" max="13322" width="13.109375" style="162" bestFit="1" customWidth="1"/>
    <col min="13323" max="13323" width="12.33203125" style="162" customWidth="1"/>
    <col min="13324" max="13326" width="13.109375" style="162" bestFit="1" customWidth="1"/>
    <col min="13327" max="13327" width="8.88671875" style="162"/>
    <col min="13328" max="13328" width="13.44140625" style="162" bestFit="1" customWidth="1"/>
    <col min="13329" max="13329" width="31.33203125" style="162" bestFit="1" customWidth="1"/>
    <col min="13330" max="13330" width="16" style="162" bestFit="1" customWidth="1"/>
    <col min="13331" max="13331" width="13.88671875" style="162" bestFit="1" customWidth="1"/>
    <col min="13332" max="13568" width="8.88671875" style="162"/>
    <col min="13569" max="13569" width="66.6640625" style="162" bestFit="1" customWidth="1"/>
    <col min="13570" max="13570" width="15.33203125" style="162" bestFit="1" customWidth="1"/>
    <col min="13571" max="13572" width="13.109375" style="162" bestFit="1" customWidth="1"/>
    <col min="13573" max="13573" width="13.5546875" style="162" bestFit="1" customWidth="1"/>
    <col min="13574" max="13578" width="13.109375" style="162" bestFit="1" customWidth="1"/>
    <col min="13579" max="13579" width="12.33203125" style="162" customWidth="1"/>
    <col min="13580" max="13582" width="13.109375" style="162" bestFit="1" customWidth="1"/>
    <col min="13583" max="13583" width="8.88671875" style="162"/>
    <col min="13584" max="13584" width="13.44140625" style="162" bestFit="1" customWidth="1"/>
    <col min="13585" max="13585" width="31.33203125" style="162" bestFit="1" customWidth="1"/>
    <col min="13586" max="13586" width="16" style="162" bestFit="1" customWidth="1"/>
    <col min="13587" max="13587" width="13.88671875" style="162" bestFit="1" customWidth="1"/>
    <col min="13588" max="13824" width="8.88671875" style="162"/>
    <col min="13825" max="13825" width="66.6640625" style="162" bestFit="1" customWidth="1"/>
    <col min="13826" max="13826" width="15.33203125" style="162" bestFit="1" customWidth="1"/>
    <col min="13827" max="13828" width="13.109375" style="162" bestFit="1" customWidth="1"/>
    <col min="13829" max="13829" width="13.5546875" style="162" bestFit="1" customWidth="1"/>
    <col min="13830" max="13834" width="13.109375" style="162" bestFit="1" customWidth="1"/>
    <col min="13835" max="13835" width="12.33203125" style="162" customWidth="1"/>
    <col min="13836" max="13838" width="13.109375" style="162" bestFit="1" customWidth="1"/>
    <col min="13839" max="13839" width="8.88671875" style="162"/>
    <col min="13840" max="13840" width="13.44140625" style="162" bestFit="1" customWidth="1"/>
    <col min="13841" max="13841" width="31.33203125" style="162" bestFit="1" customWidth="1"/>
    <col min="13842" max="13842" width="16" style="162" bestFit="1" customWidth="1"/>
    <col min="13843" max="13843" width="13.88671875" style="162" bestFit="1" customWidth="1"/>
    <col min="13844" max="14080" width="8.88671875" style="162"/>
    <col min="14081" max="14081" width="66.6640625" style="162" bestFit="1" customWidth="1"/>
    <col min="14082" max="14082" width="15.33203125" style="162" bestFit="1" customWidth="1"/>
    <col min="14083" max="14084" width="13.109375" style="162" bestFit="1" customWidth="1"/>
    <col min="14085" max="14085" width="13.5546875" style="162" bestFit="1" customWidth="1"/>
    <col min="14086" max="14090" width="13.109375" style="162" bestFit="1" customWidth="1"/>
    <col min="14091" max="14091" width="12.33203125" style="162" customWidth="1"/>
    <col min="14092" max="14094" width="13.109375" style="162" bestFit="1" customWidth="1"/>
    <col min="14095" max="14095" width="8.88671875" style="162"/>
    <col min="14096" max="14096" width="13.44140625" style="162" bestFit="1" customWidth="1"/>
    <col min="14097" max="14097" width="31.33203125" style="162" bestFit="1" customWidth="1"/>
    <col min="14098" max="14098" width="16" style="162" bestFit="1" customWidth="1"/>
    <col min="14099" max="14099" width="13.88671875" style="162" bestFit="1" customWidth="1"/>
    <col min="14100" max="14336" width="8.88671875" style="162"/>
    <col min="14337" max="14337" width="66.6640625" style="162" bestFit="1" customWidth="1"/>
    <col min="14338" max="14338" width="15.33203125" style="162" bestFit="1" customWidth="1"/>
    <col min="14339" max="14340" width="13.109375" style="162" bestFit="1" customWidth="1"/>
    <col min="14341" max="14341" width="13.5546875" style="162" bestFit="1" customWidth="1"/>
    <col min="14342" max="14346" width="13.109375" style="162" bestFit="1" customWidth="1"/>
    <col min="14347" max="14347" width="12.33203125" style="162" customWidth="1"/>
    <col min="14348" max="14350" width="13.109375" style="162" bestFit="1" customWidth="1"/>
    <col min="14351" max="14351" width="8.88671875" style="162"/>
    <col min="14352" max="14352" width="13.44140625" style="162" bestFit="1" customWidth="1"/>
    <col min="14353" max="14353" width="31.33203125" style="162" bestFit="1" customWidth="1"/>
    <col min="14354" max="14354" width="16" style="162" bestFit="1" customWidth="1"/>
    <col min="14355" max="14355" width="13.88671875" style="162" bestFit="1" customWidth="1"/>
    <col min="14356" max="14592" width="8.88671875" style="162"/>
    <col min="14593" max="14593" width="66.6640625" style="162" bestFit="1" customWidth="1"/>
    <col min="14594" max="14594" width="15.33203125" style="162" bestFit="1" customWidth="1"/>
    <col min="14595" max="14596" width="13.109375" style="162" bestFit="1" customWidth="1"/>
    <col min="14597" max="14597" width="13.5546875" style="162" bestFit="1" customWidth="1"/>
    <col min="14598" max="14602" width="13.109375" style="162" bestFit="1" customWidth="1"/>
    <col min="14603" max="14603" width="12.33203125" style="162" customWidth="1"/>
    <col min="14604" max="14606" width="13.109375" style="162" bestFit="1" customWidth="1"/>
    <col min="14607" max="14607" width="8.88671875" style="162"/>
    <col min="14608" max="14608" width="13.44140625" style="162" bestFit="1" customWidth="1"/>
    <col min="14609" max="14609" width="31.33203125" style="162" bestFit="1" customWidth="1"/>
    <col min="14610" max="14610" width="16" style="162" bestFit="1" customWidth="1"/>
    <col min="14611" max="14611" width="13.88671875" style="162" bestFit="1" customWidth="1"/>
    <col min="14612" max="14848" width="8.88671875" style="162"/>
    <col min="14849" max="14849" width="66.6640625" style="162" bestFit="1" customWidth="1"/>
    <col min="14850" max="14850" width="15.33203125" style="162" bestFit="1" customWidth="1"/>
    <col min="14851" max="14852" width="13.109375" style="162" bestFit="1" customWidth="1"/>
    <col min="14853" max="14853" width="13.5546875" style="162" bestFit="1" customWidth="1"/>
    <col min="14854" max="14858" width="13.109375" style="162" bestFit="1" customWidth="1"/>
    <col min="14859" max="14859" width="12.33203125" style="162" customWidth="1"/>
    <col min="14860" max="14862" width="13.109375" style="162" bestFit="1" customWidth="1"/>
    <col min="14863" max="14863" width="8.88671875" style="162"/>
    <col min="14864" max="14864" width="13.44140625" style="162" bestFit="1" customWidth="1"/>
    <col min="14865" max="14865" width="31.33203125" style="162" bestFit="1" customWidth="1"/>
    <col min="14866" max="14866" width="16" style="162" bestFit="1" customWidth="1"/>
    <col min="14867" max="14867" width="13.88671875" style="162" bestFit="1" customWidth="1"/>
    <col min="14868" max="15104" width="8.88671875" style="162"/>
    <col min="15105" max="15105" width="66.6640625" style="162" bestFit="1" customWidth="1"/>
    <col min="15106" max="15106" width="15.33203125" style="162" bestFit="1" customWidth="1"/>
    <col min="15107" max="15108" width="13.109375" style="162" bestFit="1" customWidth="1"/>
    <col min="15109" max="15109" width="13.5546875" style="162" bestFit="1" customWidth="1"/>
    <col min="15110" max="15114" width="13.109375" style="162" bestFit="1" customWidth="1"/>
    <col min="15115" max="15115" width="12.33203125" style="162" customWidth="1"/>
    <col min="15116" max="15118" width="13.109375" style="162" bestFit="1" customWidth="1"/>
    <col min="15119" max="15119" width="8.88671875" style="162"/>
    <col min="15120" max="15120" width="13.44140625" style="162" bestFit="1" customWidth="1"/>
    <col min="15121" max="15121" width="31.33203125" style="162" bestFit="1" customWidth="1"/>
    <col min="15122" max="15122" width="16" style="162" bestFit="1" customWidth="1"/>
    <col min="15123" max="15123" width="13.88671875" style="162" bestFit="1" customWidth="1"/>
    <col min="15124" max="15360" width="8.88671875" style="162"/>
    <col min="15361" max="15361" width="66.6640625" style="162" bestFit="1" customWidth="1"/>
    <col min="15362" max="15362" width="15.33203125" style="162" bestFit="1" customWidth="1"/>
    <col min="15363" max="15364" width="13.109375" style="162" bestFit="1" customWidth="1"/>
    <col min="15365" max="15365" width="13.5546875" style="162" bestFit="1" customWidth="1"/>
    <col min="15366" max="15370" width="13.109375" style="162" bestFit="1" customWidth="1"/>
    <col min="15371" max="15371" width="12.33203125" style="162" customWidth="1"/>
    <col min="15372" max="15374" width="13.109375" style="162" bestFit="1" customWidth="1"/>
    <col min="15375" max="15375" width="8.88671875" style="162"/>
    <col min="15376" max="15376" width="13.44140625" style="162" bestFit="1" customWidth="1"/>
    <col min="15377" max="15377" width="31.33203125" style="162" bestFit="1" customWidth="1"/>
    <col min="15378" max="15378" width="16" style="162" bestFit="1" customWidth="1"/>
    <col min="15379" max="15379" width="13.88671875" style="162" bestFit="1" customWidth="1"/>
    <col min="15380" max="15616" width="8.88671875" style="162"/>
    <col min="15617" max="15617" width="66.6640625" style="162" bestFit="1" customWidth="1"/>
    <col min="15618" max="15618" width="15.33203125" style="162" bestFit="1" customWidth="1"/>
    <col min="15619" max="15620" width="13.109375" style="162" bestFit="1" customWidth="1"/>
    <col min="15621" max="15621" width="13.5546875" style="162" bestFit="1" customWidth="1"/>
    <col min="15622" max="15626" width="13.109375" style="162" bestFit="1" customWidth="1"/>
    <col min="15627" max="15627" width="12.33203125" style="162" customWidth="1"/>
    <col min="15628" max="15630" width="13.109375" style="162" bestFit="1" customWidth="1"/>
    <col min="15631" max="15631" width="8.88671875" style="162"/>
    <col min="15632" max="15632" width="13.44140625" style="162" bestFit="1" customWidth="1"/>
    <col min="15633" max="15633" width="31.33203125" style="162" bestFit="1" customWidth="1"/>
    <col min="15634" max="15634" width="16" style="162" bestFit="1" customWidth="1"/>
    <col min="15635" max="15635" width="13.88671875" style="162" bestFit="1" customWidth="1"/>
    <col min="15636" max="15872" width="8.88671875" style="162"/>
    <col min="15873" max="15873" width="66.6640625" style="162" bestFit="1" customWidth="1"/>
    <col min="15874" max="15874" width="15.33203125" style="162" bestFit="1" customWidth="1"/>
    <col min="15875" max="15876" width="13.109375" style="162" bestFit="1" customWidth="1"/>
    <col min="15877" max="15877" width="13.5546875" style="162" bestFit="1" customWidth="1"/>
    <col min="15878" max="15882" width="13.109375" style="162" bestFit="1" customWidth="1"/>
    <col min="15883" max="15883" width="12.33203125" style="162" customWidth="1"/>
    <col min="15884" max="15886" width="13.109375" style="162" bestFit="1" customWidth="1"/>
    <col min="15887" max="15887" width="8.88671875" style="162"/>
    <col min="15888" max="15888" width="13.44140625" style="162" bestFit="1" customWidth="1"/>
    <col min="15889" max="15889" width="31.33203125" style="162" bestFit="1" customWidth="1"/>
    <col min="15890" max="15890" width="16" style="162" bestFit="1" customWidth="1"/>
    <col min="15891" max="15891" width="13.88671875" style="162" bestFit="1" customWidth="1"/>
    <col min="15892" max="16128" width="8.88671875" style="162"/>
    <col min="16129" max="16129" width="66.6640625" style="162" bestFit="1" customWidth="1"/>
    <col min="16130" max="16130" width="15.33203125" style="162" bestFit="1" customWidth="1"/>
    <col min="16131" max="16132" width="13.109375" style="162" bestFit="1" customWidth="1"/>
    <col min="16133" max="16133" width="13.5546875" style="162" bestFit="1" customWidth="1"/>
    <col min="16134" max="16138" width="13.109375" style="162" bestFit="1" customWidth="1"/>
    <col min="16139" max="16139" width="12.33203125" style="162" customWidth="1"/>
    <col min="16140" max="16142" width="13.109375" style="162" bestFit="1" customWidth="1"/>
    <col min="16143" max="16143" width="8.88671875" style="162"/>
    <col min="16144" max="16144" width="13.44140625" style="162" bestFit="1" customWidth="1"/>
    <col min="16145" max="16145" width="31.33203125" style="162" bestFit="1" customWidth="1"/>
    <col min="16146" max="16146" width="16" style="162" bestFit="1" customWidth="1"/>
    <col min="16147" max="16147" width="13.88671875" style="162" bestFit="1" customWidth="1"/>
    <col min="16148" max="16384" width="8.88671875" style="162"/>
  </cols>
  <sheetData>
    <row r="1" spans="1:24" x14ac:dyDescent="0.25">
      <c r="A1" s="156" t="s">
        <v>575</v>
      </c>
      <c r="B1" s="156"/>
      <c r="C1" s="156" t="s">
        <v>576</v>
      </c>
      <c r="D1" s="157" t="s">
        <v>577</v>
      </c>
      <c r="E1" s="156" t="s">
        <v>578</v>
      </c>
      <c r="F1" s="156" t="s">
        <v>579</v>
      </c>
      <c r="G1" s="156" t="s">
        <v>580</v>
      </c>
      <c r="H1" s="156" t="s">
        <v>581</v>
      </c>
      <c r="I1" s="156" t="s">
        <v>582</v>
      </c>
      <c r="J1" s="156" t="s">
        <v>583</v>
      </c>
      <c r="K1" s="156" t="s">
        <v>584</v>
      </c>
      <c r="L1" s="156" t="s">
        <v>585</v>
      </c>
      <c r="M1" s="156" t="s">
        <v>586</v>
      </c>
      <c r="N1" s="158" t="s">
        <v>587</v>
      </c>
      <c r="O1" s="159" t="s">
        <v>588</v>
      </c>
      <c r="P1" s="159" t="s">
        <v>589</v>
      </c>
      <c r="Q1" s="160" t="s">
        <v>590</v>
      </c>
      <c r="R1" s="159" t="s">
        <v>591</v>
      </c>
      <c r="S1" s="161" t="s">
        <v>592</v>
      </c>
    </row>
    <row r="2" spans="1:24" x14ac:dyDescent="0.25">
      <c r="A2" s="163" t="s">
        <v>593</v>
      </c>
      <c r="B2" s="164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6"/>
      <c r="P2" s="166"/>
      <c r="Q2" s="167"/>
      <c r="R2" s="165"/>
      <c r="S2" s="166"/>
    </row>
    <row r="3" spans="1:24" x14ac:dyDescent="0.25">
      <c r="A3" s="166" t="s">
        <v>594</v>
      </c>
      <c r="B3" s="165"/>
      <c r="C3" s="165">
        <v>323.66000000000003</v>
      </c>
      <c r="D3" s="165">
        <v>323.66000000000003</v>
      </c>
      <c r="E3" s="165">
        <v>323.66000000000003</v>
      </c>
      <c r="F3" s="165">
        <v>323.66000000000003</v>
      </c>
      <c r="G3" s="165">
        <v>323.66000000000003</v>
      </c>
      <c r="H3" s="165">
        <v>323.66000000000003</v>
      </c>
      <c r="I3" s="165">
        <v>323.66000000000003</v>
      </c>
      <c r="J3" s="165">
        <v>323.66000000000003</v>
      </c>
      <c r="K3" s="165">
        <v>323.66000000000003</v>
      </c>
      <c r="L3" s="165">
        <v>323.66000000000003</v>
      </c>
      <c r="M3" s="165">
        <v>323.66000000000003</v>
      </c>
      <c r="N3" s="165">
        <v>323.66000000000003</v>
      </c>
      <c r="O3" s="168">
        <f>SUM(D3:N3)</f>
        <v>3560.2599999999998</v>
      </c>
      <c r="P3" s="169"/>
      <c r="Q3" s="167"/>
      <c r="R3" s="165">
        <f>O3*30/100</f>
        <v>1068.078</v>
      </c>
      <c r="S3" s="169">
        <f>O3-R3</f>
        <v>2492.1819999999998</v>
      </c>
    </row>
    <row r="4" spans="1:24" x14ac:dyDescent="0.25">
      <c r="A4" s="170" t="s">
        <v>595</v>
      </c>
      <c r="B4" s="158"/>
      <c r="C4" s="158">
        <v>299.41000000000003</v>
      </c>
      <c r="D4" s="158">
        <v>299.41000000000003</v>
      </c>
      <c r="E4" s="158">
        <v>299.41000000000003</v>
      </c>
      <c r="F4" s="158">
        <v>299.41000000000003</v>
      </c>
      <c r="G4" s="158">
        <v>299.41000000000003</v>
      </c>
      <c r="H4" s="158">
        <v>299.41000000000003</v>
      </c>
      <c r="I4" s="158">
        <v>299.41000000000003</v>
      </c>
      <c r="J4" s="158">
        <v>299.41000000000003</v>
      </c>
      <c r="K4" s="158">
        <v>299.41000000000003</v>
      </c>
      <c r="L4" s="158">
        <v>299.41000000000003</v>
      </c>
      <c r="M4" s="158">
        <v>299.41000000000003</v>
      </c>
      <c r="N4" s="158">
        <v>299.41000000000003</v>
      </c>
      <c r="O4" s="163">
        <f>SUM(D4:N4)</f>
        <v>3293.5099999999998</v>
      </c>
      <c r="P4" s="166"/>
      <c r="Q4" s="171"/>
      <c r="R4" s="158">
        <f>O4*30%</f>
        <v>988.05299999999988</v>
      </c>
      <c r="S4" s="170">
        <f>O4-R4</f>
        <v>2305.4569999999999</v>
      </c>
    </row>
    <row r="5" spans="1:24" x14ac:dyDescent="0.25">
      <c r="A5" s="172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P5" s="166"/>
      <c r="Q5" s="167"/>
      <c r="R5" s="165"/>
      <c r="S5" s="166"/>
    </row>
    <row r="6" spans="1:24" hidden="1" x14ac:dyDescent="0.25">
      <c r="A6" s="156" t="str">
        <f>A1</f>
        <v>AUTO</v>
      </c>
      <c r="B6" s="173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61" t="s">
        <v>588</v>
      </c>
      <c r="P6" s="166"/>
      <c r="Q6" s="167"/>
      <c r="R6" s="165"/>
      <c r="S6" s="166"/>
    </row>
    <row r="7" spans="1:24" hidden="1" x14ac:dyDescent="0.25">
      <c r="A7" s="163" t="s">
        <v>596</v>
      </c>
      <c r="B7" s="168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6"/>
      <c r="P7" s="166"/>
      <c r="Q7" s="167"/>
      <c r="R7" s="165"/>
      <c r="S7" s="166"/>
    </row>
    <row r="8" spans="1:24" hidden="1" x14ac:dyDescent="0.25">
      <c r="A8" s="166" t="str">
        <f>A3</f>
        <v>CANONE</v>
      </c>
      <c r="B8" s="166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8">
        <f>SUM(C8:N8)</f>
        <v>0</v>
      </c>
      <c r="P8" s="166"/>
      <c r="Q8" s="167"/>
      <c r="R8" s="165"/>
      <c r="S8" s="169"/>
    </row>
    <row r="9" spans="1:24" hidden="1" x14ac:dyDescent="0.25">
      <c r="A9" s="170" t="str">
        <f>A4</f>
        <v>SERVIZI</v>
      </c>
      <c r="B9" s="170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63">
        <f>SUM(C9:N9)</f>
        <v>0</v>
      </c>
      <c r="P9" s="166"/>
      <c r="Q9" s="167"/>
      <c r="S9" s="166"/>
    </row>
    <row r="10" spans="1:24" hidden="1" x14ac:dyDescent="0.25">
      <c r="A10" s="174"/>
      <c r="B10" s="172"/>
      <c r="C10" s="172"/>
      <c r="D10" s="172"/>
      <c r="E10" s="172"/>
      <c r="F10" s="172"/>
      <c r="G10" s="172"/>
      <c r="H10" s="172"/>
      <c r="I10" s="172"/>
      <c r="J10" s="175"/>
      <c r="K10" s="175"/>
      <c r="P10" s="166"/>
      <c r="Q10" s="176"/>
      <c r="R10" s="177"/>
      <c r="S10" s="178"/>
      <c r="X10" s="167"/>
    </row>
    <row r="11" spans="1:24" hidden="1" x14ac:dyDescent="0.25">
      <c r="A11" s="156" t="str">
        <f>A6</f>
        <v>AUTO</v>
      </c>
      <c r="B11" s="173"/>
      <c r="C11" s="173"/>
      <c r="D11" s="173"/>
      <c r="E11" s="173"/>
      <c r="F11" s="173"/>
      <c r="G11" s="173"/>
      <c r="H11" s="173"/>
      <c r="I11" s="173"/>
      <c r="J11" s="156"/>
      <c r="K11" s="156"/>
      <c r="L11" s="156"/>
      <c r="M11" s="156"/>
      <c r="N11" s="156"/>
      <c r="O11" s="161" t="s">
        <v>588</v>
      </c>
      <c r="P11" s="166"/>
      <c r="Q11" s="167"/>
      <c r="R11" s="165"/>
      <c r="S11" s="166"/>
    </row>
    <row r="12" spans="1:24" hidden="1" x14ac:dyDescent="0.25">
      <c r="A12" s="163" t="s">
        <v>597</v>
      </c>
      <c r="B12" s="168"/>
      <c r="C12" s="166"/>
      <c r="D12" s="166"/>
      <c r="E12" s="166"/>
      <c r="F12" s="166"/>
      <c r="G12" s="166"/>
      <c r="H12" s="166"/>
      <c r="I12" s="166"/>
      <c r="J12" s="165"/>
      <c r="K12" s="165"/>
      <c r="L12" s="165"/>
      <c r="M12" s="165"/>
      <c r="N12" s="165"/>
      <c r="O12" s="166"/>
      <c r="P12" s="166"/>
      <c r="Q12" s="167"/>
      <c r="R12" s="165"/>
      <c r="S12" s="166"/>
    </row>
    <row r="13" spans="1:24" hidden="1" x14ac:dyDescent="0.25">
      <c r="A13" s="166" t="str">
        <f>A8</f>
        <v>CANONE</v>
      </c>
      <c r="B13" s="166"/>
      <c r="C13" s="166"/>
      <c r="D13" s="166"/>
      <c r="E13" s="166"/>
      <c r="F13" s="166"/>
      <c r="G13" s="166"/>
      <c r="H13" s="166"/>
      <c r="I13" s="166"/>
      <c r="J13" s="165"/>
      <c r="K13" s="165"/>
      <c r="M13" s="165"/>
      <c r="N13" s="165"/>
      <c r="O13" s="168">
        <f>SUM(C13:N13)</f>
        <v>0</v>
      </c>
      <c r="P13" s="166"/>
      <c r="Q13" s="179"/>
      <c r="R13" s="165"/>
      <c r="S13" s="169"/>
    </row>
    <row r="14" spans="1:24" hidden="1" x14ac:dyDescent="0.25">
      <c r="A14" s="170" t="str">
        <f>A9</f>
        <v>SERVIZI</v>
      </c>
      <c r="B14" s="158"/>
      <c r="C14" s="170"/>
      <c r="D14" s="170"/>
      <c r="E14" s="170"/>
      <c r="F14" s="170"/>
      <c r="G14" s="170"/>
      <c r="H14" s="170"/>
      <c r="I14" s="170"/>
      <c r="J14" s="158"/>
      <c r="K14" s="158"/>
      <c r="L14" s="158"/>
      <c r="M14" s="158"/>
      <c r="N14" s="158"/>
      <c r="O14" s="163">
        <f>SUM(B14:N14)</f>
        <v>0</v>
      </c>
      <c r="P14" s="166"/>
      <c r="Q14" s="171"/>
      <c r="R14" s="171"/>
      <c r="S14" s="170"/>
    </row>
    <row r="15" spans="1:24" x14ac:dyDescent="0.25">
      <c r="P15" s="166"/>
      <c r="Q15" s="167"/>
      <c r="R15" s="165"/>
      <c r="S15" s="166"/>
    </row>
    <row r="16" spans="1:24" x14ac:dyDescent="0.25">
      <c r="A16" s="156" t="str">
        <f>A11</f>
        <v>AUTO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74"/>
      <c r="M16" s="156"/>
      <c r="N16" s="156"/>
      <c r="O16" s="161" t="s">
        <v>588</v>
      </c>
      <c r="P16" s="166">
        <f>O13+P13</f>
        <v>0</v>
      </c>
      <c r="Q16" s="167"/>
      <c r="R16" s="165"/>
      <c r="S16" s="166"/>
    </row>
    <row r="17" spans="1:23" x14ac:dyDescent="0.25">
      <c r="A17" s="163" t="s">
        <v>598</v>
      </c>
      <c r="B17" s="164"/>
      <c r="C17" s="165"/>
      <c r="D17" s="165"/>
      <c r="E17" s="165"/>
      <c r="F17" s="165"/>
      <c r="G17" s="165"/>
      <c r="H17" s="165"/>
      <c r="I17" s="165"/>
      <c r="J17" s="165"/>
      <c r="K17" s="165"/>
      <c r="M17" s="165"/>
      <c r="N17" s="165"/>
      <c r="O17" s="166"/>
      <c r="P17" s="166"/>
      <c r="Q17" s="167"/>
      <c r="R17" s="165"/>
      <c r="S17" s="166"/>
    </row>
    <row r="18" spans="1:23" x14ac:dyDescent="0.25">
      <c r="A18" s="166" t="str">
        <f>A13</f>
        <v>CANONE</v>
      </c>
      <c r="B18" s="165"/>
      <c r="C18" s="165">
        <v>382.52</v>
      </c>
      <c r="D18" s="165">
        <v>382.52</v>
      </c>
      <c r="E18" s="165">
        <v>382.52</v>
      </c>
      <c r="F18" s="165">
        <v>382.52</v>
      </c>
      <c r="G18" s="165">
        <v>382.52</v>
      </c>
      <c r="H18" s="165">
        <v>382.52</v>
      </c>
      <c r="I18" s="165">
        <v>382.52</v>
      </c>
      <c r="J18" s="165">
        <v>382.52</v>
      </c>
      <c r="K18" s="165">
        <v>382.52</v>
      </c>
      <c r="L18" s="165">
        <v>382.52</v>
      </c>
      <c r="M18" s="165">
        <v>382.52</v>
      </c>
      <c r="N18" s="165">
        <v>382.52</v>
      </c>
      <c r="O18" s="168">
        <f>SUM(C18:N18)</f>
        <v>4590.24</v>
      </c>
      <c r="P18" s="166">
        <v>3615.2</v>
      </c>
      <c r="Q18" s="167">
        <f>O18-P18</f>
        <v>975.04</v>
      </c>
      <c r="R18" s="165">
        <f>P18*30%</f>
        <v>1084.56</v>
      </c>
      <c r="S18" s="166">
        <f>P18-R18</f>
        <v>2530.64</v>
      </c>
    </row>
    <row r="19" spans="1:23" x14ac:dyDescent="0.25">
      <c r="A19" s="170" t="str">
        <f>A14</f>
        <v>SERVIZI</v>
      </c>
      <c r="B19" s="158"/>
      <c r="C19" s="158">
        <v>317.48</v>
      </c>
      <c r="D19" s="158">
        <v>317.48</v>
      </c>
      <c r="E19" s="158">
        <v>317.48</v>
      </c>
      <c r="F19" s="158">
        <v>317.48</v>
      </c>
      <c r="G19" s="158">
        <v>317.48</v>
      </c>
      <c r="H19" s="158">
        <v>317.48</v>
      </c>
      <c r="I19" s="158">
        <v>317.48</v>
      </c>
      <c r="J19" s="158">
        <v>317.48</v>
      </c>
      <c r="K19" s="158">
        <v>317.48</v>
      </c>
      <c r="L19" s="158">
        <v>317.48</v>
      </c>
      <c r="M19" s="158">
        <v>317.48</v>
      </c>
      <c r="N19" s="158">
        <v>317.48</v>
      </c>
      <c r="O19" s="163">
        <f>SUM(B19:N19)</f>
        <v>3809.76</v>
      </c>
      <c r="P19" s="166"/>
      <c r="Q19" s="167"/>
      <c r="R19" s="165">
        <f>O19*30%</f>
        <v>1142.9280000000001</v>
      </c>
      <c r="S19" s="166">
        <f>O19-R19</f>
        <v>2666.8320000000003</v>
      </c>
    </row>
    <row r="20" spans="1:23" x14ac:dyDescent="0.25">
      <c r="H20" s="172"/>
      <c r="O20" s="180"/>
      <c r="P20" s="166"/>
      <c r="Q20" s="176"/>
      <c r="R20" s="177"/>
      <c r="S20" s="178"/>
      <c r="V20" s="162">
        <f>O9+P9</f>
        <v>0</v>
      </c>
    </row>
    <row r="21" spans="1:23" x14ac:dyDescent="0.25">
      <c r="A21" s="156" t="str">
        <f>A16</f>
        <v>AUTO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73"/>
      <c r="M21" s="156"/>
      <c r="N21" s="172"/>
      <c r="O21" s="181" t="s">
        <v>588</v>
      </c>
      <c r="P21" s="166"/>
      <c r="Q21" s="167"/>
      <c r="R21" s="165"/>
      <c r="S21" s="166"/>
    </row>
    <row r="22" spans="1:23" x14ac:dyDescent="0.25">
      <c r="A22" s="159" t="s">
        <v>599</v>
      </c>
      <c r="B22" s="182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65"/>
      <c r="O22" s="183"/>
      <c r="P22" s="166"/>
      <c r="Q22" s="167"/>
      <c r="R22" s="165"/>
      <c r="S22" s="166"/>
    </row>
    <row r="23" spans="1:23" x14ac:dyDescent="0.25">
      <c r="A23" s="177" t="str">
        <f>A18</f>
        <v>CANONE</v>
      </c>
      <c r="B23" s="165"/>
      <c r="C23" s="165">
        <v>158.1</v>
      </c>
      <c r="D23" s="165">
        <v>158.1</v>
      </c>
      <c r="E23" s="165">
        <v>158.1</v>
      </c>
      <c r="F23" s="165">
        <v>158.1</v>
      </c>
      <c r="G23" s="165">
        <v>158.1</v>
      </c>
      <c r="H23" s="165">
        <v>158.1</v>
      </c>
      <c r="I23" s="165">
        <v>158.1</v>
      </c>
      <c r="J23" s="165">
        <v>158.1</v>
      </c>
      <c r="K23" s="165">
        <v>158.1</v>
      </c>
      <c r="L23" s="165">
        <v>158.1</v>
      </c>
      <c r="M23" s="166">
        <v>158.1</v>
      </c>
      <c r="N23" s="162">
        <v>158.1</v>
      </c>
      <c r="O23" s="183">
        <f>SUM(C23:N23)</f>
        <v>1897.1999999999996</v>
      </c>
      <c r="P23" s="166"/>
      <c r="Q23" s="167"/>
      <c r="R23" s="165">
        <f>O23*80%</f>
        <v>1517.7599999999998</v>
      </c>
      <c r="S23" s="166">
        <f>O23-R23</f>
        <v>379.43999999999983</v>
      </c>
      <c r="W23" s="162">
        <f>O14+P14</f>
        <v>0</v>
      </c>
    </row>
    <row r="24" spans="1:23" x14ac:dyDescent="0.25">
      <c r="A24" s="158" t="str">
        <f>A19</f>
        <v>SERVIZI</v>
      </c>
      <c r="B24" s="158"/>
      <c r="C24" s="158">
        <v>211.9</v>
      </c>
      <c r="D24" s="158">
        <v>211.9</v>
      </c>
      <c r="E24" s="158">
        <v>211.9</v>
      </c>
      <c r="F24" s="158">
        <v>211.9</v>
      </c>
      <c r="G24" s="158">
        <v>211.9</v>
      </c>
      <c r="H24" s="158">
        <v>211.9</v>
      </c>
      <c r="I24" s="158">
        <v>211.9</v>
      </c>
      <c r="J24" s="158">
        <v>211.9</v>
      </c>
      <c r="K24" s="158">
        <v>211.9</v>
      </c>
      <c r="L24" s="170">
        <v>211.9</v>
      </c>
      <c r="M24" s="158">
        <v>211.9</v>
      </c>
      <c r="N24" s="175">
        <v>211.9</v>
      </c>
      <c r="O24" s="184">
        <f>SUM(D24:N24)</f>
        <v>2330.9000000000005</v>
      </c>
      <c r="P24" s="166"/>
      <c r="Q24" s="171"/>
      <c r="R24" s="158">
        <f>O24*80%</f>
        <v>1864.7200000000005</v>
      </c>
      <c r="S24" s="170">
        <f>O24-R24</f>
        <v>466.18000000000006</v>
      </c>
    </row>
    <row r="25" spans="1:23" x14ac:dyDescent="0.25">
      <c r="H25" s="172"/>
      <c r="I25" s="172"/>
      <c r="J25" s="172"/>
      <c r="K25" s="172"/>
      <c r="L25" s="185"/>
      <c r="O25" s="180"/>
      <c r="P25" s="166"/>
      <c r="Q25" s="167"/>
      <c r="R25" s="165"/>
      <c r="S25" s="166"/>
    </row>
    <row r="26" spans="1:23" x14ac:dyDescent="0.25">
      <c r="A26" s="156" t="str">
        <f>A21</f>
        <v>AUTO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73"/>
      <c r="N26" s="156"/>
      <c r="O26" s="161" t="s">
        <v>588</v>
      </c>
      <c r="P26" s="166"/>
      <c r="Q26" s="167"/>
      <c r="R26" s="165"/>
      <c r="S26" s="166"/>
    </row>
    <row r="27" spans="1:23" x14ac:dyDescent="0.25">
      <c r="A27" s="163" t="s">
        <v>600</v>
      </c>
      <c r="B27" s="164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6"/>
      <c r="N27" s="177"/>
      <c r="O27" s="186"/>
      <c r="P27" s="166"/>
      <c r="Q27" s="167"/>
      <c r="R27" s="165"/>
      <c r="S27" s="166"/>
    </row>
    <row r="28" spans="1:23" x14ac:dyDescent="0.25">
      <c r="A28" s="166" t="str">
        <f>A23</f>
        <v>CANONE</v>
      </c>
      <c r="B28" s="165"/>
      <c r="C28" s="165">
        <v>955.57</v>
      </c>
      <c r="D28" s="165">
        <v>955.57</v>
      </c>
      <c r="E28" s="165">
        <v>955.57</v>
      </c>
      <c r="F28" s="165">
        <v>955.57</v>
      </c>
      <c r="G28" s="165">
        <v>955.57</v>
      </c>
      <c r="H28" s="165">
        <v>955.57</v>
      </c>
      <c r="I28" s="165">
        <v>955.57</v>
      </c>
      <c r="J28" s="165">
        <v>955.57</v>
      </c>
      <c r="K28" s="165"/>
      <c r="L28" s="165">
        <v>955.57</v>
      </c>
      <c r="M28" s="166">
        <v>955.57</v>
      </c>
      <c r="N28" s="165">
        <v>955.57</v>
      </c>
      <c r="O28" s="168">
        <f>SUM(D28:N28)</f>
        <v>9555.6999999999989</v>
      </c>
      <c r="P28" s="166">
        <v>3615.2</v>
      </c>
      <c r="Q28" s="167">
        <f>O28-P28</f>
        <v>5940.4999999999991</v>
      </c>
      <c r="R28" s="165">
        <f>P28*30%</f>
        <v>1084.56</v>
      </c>
      <c r="S28" s="166">
        <f>P28-R28</f>
        <v>2530.64</v>
      </c>
    </row>
    <row r="29" spans="1:23" x14ac:dyDescent="0.25">
      <c r="A29" s="170" t="str">
        <f>A24</f>
        <v>SERVIZI</v>
      </c>
      <c r="B29" s="158"/>
      <c r="C29" s="158">
        <v>571.29</v>
      </c>
      <c r="D29" s="158">
        <v>571.29</v>
      </c>
      <c r="E29" s="158">
        <v>571.29</v>
      </c>
      <c r="F29" s="158">
        <v>571.29</v>
      </c>
      <c r="G29" s="158">
        <v>571.29</v>
      </c>
      <c r="H29" s="158">
        <v>571.29</v>
      </c>
      <c r="I29" s="158">
        <v>571.29</v>
      </c>
      <c r="J29" s="158">
        <v>571.29</v>
      </c>
      <c r="K29" s="158"/>
      <c r="L29" s="158">
        <v>571.29</v>
      </c>
      <c r="M29" s="170">
        <v>571.29</v>
      </c>
      <c r="N29" s="158">
        <v>571.29</v>
      </c>
      <c r="O29" s="163">
        <f>SUM(D29:N29)</f>
        <v>5712.9</v>
      </c>
      <c r="P29" s="166"/>
      <c r="Q29" s="167"/>
      <c r="R29" s="165">
        <f>O29*30%</f>
        <v>1713.87</v>
      </c>
      <c r="S29" s="166">
        <f>O29-R29</f>
        <v>3999.0299999999997</v>
      </c>
    </row>
    <row r="30" spans="1:23" x14ac:dyDescent="0.25">
      <c r="P30" s="166"/>
      <c r="Q30" s="176"/>
      <c r="R30" s="177"/>
      <c r="S30" s="178"/>
    </row>
    <row r="31" spans="1:23" x14ac:dyDescent="0.25">
      <c r="A31" s="156" t="str">
        <f>A26</f>
        <v>AUTO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72"/>
      <c r="M31" s="156"/>
      <c r="N31" s="156"/>
      <c r="O31" s="187" t="s">
        <v>588</v>
      </c>
      <c r="P31" s="166"/>
      <c r="Q31" s="167"/>
      <c r="R31" s="165"/>
      <c r="S31" s="166"/>
    </row>
    <row r="32" spans="1:23" x14ac:dyDescent="0.25">
      <c r="A32" s="163" t="s">
        <v>601</v>
      </c>
      <c r="B32" s="164"/>
      <c r="C32" s="165"/>
      <c r="D32" s="165"/>
      <c r="E32" s="165"/>
      <c r="F32" s="165"/>
      <c r="G32" s="165"/>
      <c r="H32" s="177"/>
      <c r="I32" s="165"/>
      <c r="J32" s="165"/>
      <c r="K32" s="165"/>
      <c r="M32" s="165"/>
      <c r="N32" s="165"/>
      <c r="O32" s="188"/>
      <c r="P32" s="166"/>
      <c r="Q32" s="167"/>
      <c r="R32" s="165"/>
      <c r="S32" s="166"/>
    </row>
    <row r="33" spans="1:19" x14ac:dyDescent="0.25">
      <c r="A33" s="166" t="str">
        <f>A28</f>
        <v>CANONE</v>
      </c>
      <c r="B33" s="165"/>
      <c r="C33" s="165">
        <v>227.33</v>
      </c>
      <c r="D33" s="165">
        <v>227.33</v>
      </c>
      <c r="E33" s="165">
        <v>227.33</v>
      </c>
      <c r="F33" s="165">
        <v>227.33</v>
      </c>
      <c r="G33" s="165">
        <v>227.33</v>
      </c>
      <c r="H33" s="165">
        <v>227.33</v>
      </c>
      <c r="I33" s="165">
        <v>227.33</v>
      </c>
      <c r="J33" s="165">
        <v>227.33</v>
      </c>
      <c r="K33" s="165">
        <v>227.33</v>
      </c>
      <c r="L33" s="162">
        <v>227.33</v>
      </c>
      <c r="M33" s="165">
        <v>227.33</v>
      </c>
      <c r="N33" s="165">
        <v>227.33</v>
      </c>
      <c r="O33" s="188">
        <f>SUM(D33:N33)</f>
        <v>2500.6299999999997</v>
      </c>
      <c r="P33" s="166"/>
      <c r="Q33" s="167"/>
      <c r="R33" s="165">
        <f>O33*80%</f>
        <v>2000.5039999999999</v>
      </c>
      <c r="S33" s="166">
        <f>O33-R33</f>
        <v>500.12599999999975</v>
      </c>
    </row>
    <row r="34" spans="1:19" x14ac:dyDescent="0.25">
      <c r="A34" s="170" t="str">
        <f>A29</f>
        <v>SERVIZI</v>
      </c>
      <c r="B34" s="158"/>
      <c r="C34" s="158">
        <v>177.55</v>
      </c>
      <c r="D34" s="158">
        <v>177.55</v>
      </c>
      <c r="E34" s="158">
        <v>177.55</v>
      </c>
      <c r="F34" s="158">
        <v>177.55</v>
      </c>
      <c r="G34" s="158">
        <v>177.55</v>
      </c>
      <c r="H34" s="158">
        <v>177.55</v>
      </c>
      <c r="I34" s="158">
        <v>177.55</v>
      </c>
      <c r="J34" s="158">
        <v>177.55</v>
      </c>
      <c r="K34" s="158">
        <v>177.55</v>
      </c>
      <c r="L34" s="175">
        <v>177.55</v>
      </c>
      <c r="M34" s="158">
        <v>177.55</v>
      </c>
      <c r="N34" s="158">
        <v>177.55</v>
      </c>
      <c r="O34" s="189">
        <f>SUM(C34:N34)</f>
        <v>2130.6</v>
      </c>
      <c r="P34" s="166"/>
      <c r="Q34" s="171"/>
      <c r="R34" s="158">
        <f>O34*80%</f>
        <v>1704.48</v>
      </c>
      <c r="S34" s="170">
        <f>O34-R34</f>
        <v>426.11999999999989</v>
      </c>
    </row>
    <row r="35" spans="1:19" x14ac:dyDescent="0.25">
      <c r="O35" s="180"/>
      <c r="P35" s="166"/>
      <c r="Q35" s="167"/>
      <c r="R35" s="165"/>
      <c r="S35" s="166"/>
    </row>
    <row r="36" spans="1:19" x14ac:dyDescent="0.25">
      <c r="A36" s="156" t="str">
        <f>A31</f>
        <v>AUTO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9" t="s">
        <v>588</v>
      </c>
      <c r="P36" s="165"/>
      <c r="Q36" s="167"/>
      <c r="R36" s="165"/>
      <c r="S36" s="166"/>
    </row>
    <row r="37" spans="1:19" x14ac:dyDescent="0.25">
      <c r="A37" s="163" t="s">
        <v>602</v>
      </c>
      <c r="B37" s="164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4"/>
      <c r="P37" s="166"/>
      <c r="Q37" s="167"/>
      <c r="R37" s="165"/>
      <c r="S37" s="166"/>
    </row>
    <row r="38" spans="1:19" x14ac:dyDescent="0.25">
      <c r="A38" s="166" t="str">
        <f>A33</f>
        <v>CANONE</v>
      </c>
      <c r="B38" s="165"/>
      <c r="C38" s="165">
        <v>352.73</v>
      </c>
      <c r="D38" s="165">
        <v>352.73</v>
      </c>
      <c r="E38" s="165">
        <v>352.73</v>
      </c>
      <c r="F38" s="165">
        <v>352.73</v>
      </c>
      <c r="G38" s="165">
        <v>352.73</v>
      </c>
      <c r="H38" s="165">
        <v>352.73</v>
      </c>
      <c r="I38" s="165">
        <v>352.73</v>
      </c>
      <c r="J38" s="165">
        <v>352.73</v>
      </c>
      <c r="K38" s="165">
        <v>352.73</v>
      </c>
      <c r="L38" s="165">
        <v>352.73</v>
      </c>
      <c r="M38" s="165">
        <v>352.73</v>
      </c>
      <c r="N38" s="165">
        <v>352.73</v>
      </c>
      <c r="O38" s="164">
        <f>SUM(D38:N38)</f>
        <v>3880.03</v>
      </c>
      <c r="P38" s="166">
        <v>3615.2</v>
      </c>
      <c r="Q38" s="167">
        <f>O38-P38</f>
        <v>264.83000000000038</v>
      </c>
      <c r="R38" s="165">
        <f>P38*80%</f>
        <v>2892.16</v>
      </c>
      <c r="S38" s="166">
        <f>P38-R38</f>
        <v>723.04</v>
      </c>
    </row>
    <row r="39" spans="1:19" x14ac:dyDescent="0.25">
      <c r="A39" s="170" t="str">
        <f>A34</f>
        <v>SERVIZI</v>
      </c>
      <c r="B39" s="158"/>
      <c r="C39" s="158">
        <v>245.06</v>
      </c>
      <c r="D39" s="158">
        <v>245.06</v>
      </c>
      <c r="E39" s="158">
        <v>245.06</v>
      </c>
      <c r="F39" s="158">
        <v>245.06</v>
      </c>
      <c r="G39" s="158">
        <v>245.06</v>
      </c>
      <c r="H39" s="158">
        <v>245.06</v>
      </c>
      <c r="I39" s="158">
        <v>245.06</v>
      </c>
      <c r="J39" s="158">
        <v>245.06</v>
      </c>
      <c r="K39" s="158">
        <v>245.06</v>
      </c>
      <c r="L39" s="158">
        <v>245.06</v>
      </c>
      <c r="M39" s="158">
        <v>245.06</v>
      </c>
      <c r="N39" s="158">
        <v>245.06</v>
      </c>
      <c r="O39" s="190">
        <f>SUM(D39:N39)</f>
        <v>2695.66</v>
      </c>
      <c r="P39" s="166"/>
      <c r="Q39" s="167"/>
      <c r="R39" s="165">
        <f>O39*30%</f>
        <v>808.69799999999998</v>
      </c>
      <c r="S39" s="166">
        <f>O39-R39</f>
        <v>1886.962</v>
      </c>
    </row>
    <row r="40" spans="1:19" x14ac:dyDescent="0.25">
      <c r="H40" s="185"/>
      <c r="I40" s="185"/>
      <c r="J40" s="185"/>
      <c r="N40" s="172"/>
      <c r="O40" s="180"/>
      <c r="P40" s="166"/>
      <c r="Q40" s="176"/>
      <c r="R40" s="177"/>
      <c r="S40" s="178"/>
    </row>
    <row r="41" spans="1:19" x14ac:dyDescent="0.25">
      <c r="A41" s="156" t="str">
        <f>A36</f>
        <v>AUTO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9" t="s">
        <v>588</v>
      </c>
      <c r="P41" s="166"/>
      <c r="Q41" s="167"/>
      <c r="R41" s="165"/>
      <c r="S41" s="166"/>
    </row>
    <row r="42" spans="1:19" x14ac:dyDescent="0.25">
      <c r="A42" s="163" t="s">
        <v>603</v>
      </c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77"/>
      <c r="O42" s="164"/>
      <c r="P42" s="166"/>
      <c r="Q42" s="167"/>
      <c r="R42" s="165"/>
      <c r="S42" s="166"/>
    </row>
    <row r="43" spans="1:19" x14ac:dyDescent="0.25">
      <c r="A43" s="166" t="str">
        <f>A38</f>
        <v>CANONE</v>
      </c>
      <c r="B43" s="165"/>
      <c r="C43" s="165">
        <v>462.8</v>
      </c>
      <c r="D43" s="165">
        <v>462.8</v>
      </c>
      <c r="E43" s="165">
        <v>462.8</v>
      </c>
      <c r="F43" s="165">
        <v>462.8</v>
      </c>
      <c r="G43" s="165">
        <v>462.8</v>
      </c>
      <c r="H43" s="165">
        <v>462.8</v>
      </c>
      <c r="I43" s="165">
        <v>462.8</v>
      </c>
      <c r="J43" s="165">
        <v>462.8</v>
      </c>
      <c r="K43" s="165"/>
      <c r="L43" s="165"/>
      <c r="M43" s="165"/>
      <c r="N43" s="165"/>
      <c r="O43" s="164">
        <f>SUM(D43:N43)</f>
        <v>3239.6000000000004</v>
      </c>
      <c r="P43" s="166"/>
      <c r="Q43" s="167"/>
      <c r="R43" s="165">
        <f>O43*30%</f>
        <v>971.88000000000011</v>
      </c>
      <c r="S43" s="166">
        <f>P43-R43</f>
        <v>-971.88000000000011</v>
      </c>
    </row>
    <row r="44" spans="1:19" x14ac:dyDescent="0.25">
      <c r="A44" s="170" t="str">
        <f>A39</f>
        <v>SERVIZI</v>
      </c>
      <c r="B44" s="158"/>
      <c r="C44" s="158">
        <v>331.52</v>
      </c>
      <c r="D44" s="158">
        <v>331.52</v>
      </c>
      <c r="E44" s="158">
        <v>331.52</v>
      </c>
      <c r="F44" s="158">
        <v>331.52</v>
      </c>
      <c r="G44" s="158">
        <v>331.52</v>
      </c>
      <c r="H44" s="158">
        <v>331.52</v>
      </c>
      <c r="I44" s="158">
        <v>331.52</v>
      </c>
      <c r="J44" s="158">
        <v>331.52</v>
      </c>
      <c r="K44" s="158"/>
      <c r="L44" s="158"/>
      <c r="M44" s="158"/>
      <c r="N44" s="158"/>
      <c r="O44" s="190">
        <f>SUM(B44:N44)</f>
        <v>2652.16</v>
      </c>
      <c r="P44" s="166"/>
      <c r="Q44" s="171"/>
      <c r="R44" s="158">
        <f>O44*30%</f>
        <v>795.64799999999991</v>
      </c>
      <c r="S44" s="170">
        <f>O44-R44</f>
        <v>1856.5119999999999</v>
      </c>
    </row>
    <row r="45" spans="1:19" x14ac:dyDescent="0.25">
      <c r="O45" s="180"/>
      <c r="P45" s="166"/>
      <c r="Q45" s="167"/>
      <c r="R45" s="165"/>
      <c r="S45" s="166"/>
    </row>
    <row r="46" spans="1:19" x14ac:dyDescent="0.25">
      <c r="A46" s="156" t="str">
        <f>A41</f>
        <v>AUTO</v>
      </c>
      <c r="B46" s="191"/>
      <c r="C46" s="156"/>
      <c r="D46" s="156"/>
      <c r="E46" s="156"/>
      <c r="F46" s="156"/>
      <c r="G46" s="156"/>
      <c r="H46" s="156"/>
      <c r="I46" s="156"/>
      <c r="J46" s="156"/>
      <c r="K46" s="156"/>
      <c r="L46" s="172"/>
      <c r="M46" s="156"/>
      <c r="N46" s="156"/>
      <c r="O46" s="161" t="s">
        <v>588</v>
      </c>
      <c r="P46" s="166"/>
      <c r="Q46" s="167"/>
      <c r="R46" s="165"/>
      <c r="S46" s="166"/>
    </row>
    <row r="47" spans="1:19" x14ac:dyDescent="0.25">
      <c r="A47" s="159" t="s">
        <v>604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M47" s="165"/>
      <c r="N47" s="165"/>
      <c r="O47" s="168"/>
      <c r="P47" s="166"/>
      <c r="Q47" s="167"/>
      <c r="R47" s="165"/>
      <c r="S47" s="166"/>
    </row>
    <row r="48" spans="1:19" x14ac:dyDescent="0.25">
      <c r="A48" s="166" t="str">
        <f>A43</f>
        <v>CANONE</v>
      </c>
      <c r="B48" s="165"/>
      <c r="C48" s="165">
        <v>235.9</v>
      </c>
      <c r="D48" s="165">
        <v>235.9</v>
      </c>
      <c r="E48" s="165">
        <v>235.9</v>
      </c>
      <c r="F48" s="165">
        <v>235.9</v>
      </c>
      <c r="G48" s="165">
        <v>235.9</v>
      </c>
      <c r="H48" s="165">
        <v>235.9</v>
      </c>
      <c r="I48" s="165">
        <v>235.9</v>
      </c>
      <c r="J48" s="165">
        <v>235.9</v>
      </c>
      <c r="K48" s="165">
        <v>235.9</v>
      </c>
      <c r="L48" s="162">
        <v>235.9</v>
      </c>
      <c r="M48" s="165">
        <v>235.9</v>
      </c>
      <c r="N48" s="165">
        <v>235.9</v>
      </c>
      <c r="O48" s="168">
        <f>SUM(B48:N48)</f>
        <v>2830.8000000000006</v>
      </c>
      <c r="P48" s="166"/>
      <c r="Q48" s="167"/>
      <c r="R48" s="165">
        <f>O48*30%</f>
        <v>849.24000000000012</v>
      </c>
      <c r="S48" s="166">
        <f>O48-R48</f>
        <v>1981.5600000000004</v>
      </c>
    </row>
    <row r="49" spans="1:19" x14ac:dyDescent="0.25">
      <c r="A49" s="170" t="str">
        <f>A44</f>
        <v>SERVIZI</v>
      </c>
      <c r="B49" s="158"/>
      <c r="C49" s="158">
        <v>285.01</v>
      </c>
      <c r="D49" s="158">
        <v>285.01</v>
      </c>
      <c r="E49" s="158">
        <v>285.01</v>
      </c>
      <c r="F49" s="158">
        <v>285.01</v>
      </c>
      <c r="G49" s="158">
        <v>285.01</v>
      </c>
      <c r="H49" s="158">
        <v>285.01</v>
      </c>
      <c r="I49" s="158">
        <v>285.01</v>
      </c>
      <c r="J49" s="158">
        <v>285.01</v>
      </c>
      <c r="K49" s="158">
        <v>285.01</v>
      </c>
      <c r="L49" s="175">
        <v>285.01</v>
      </c>
      <c r="M49" s="158">
        <v>285.01</v>
      </c>
      <c r="N49" s="158">
        <v>285.01</v>
      </c>
      <c r="O49" s="163">
        <f>SUM(B49:N49)</f>
        <v>3420.1200000000008</v>
      </c>
      <c r="P49" s="166"/>
      <c r="Q49" s="167"/>
      <c r="R49" s="165">
        <f>O49*30%</f>
        <v>1026.0360000000003</v>
      </c>
      <c r="S49" s="166">
        <f>O49-R49</f>
        <v>2394.0840000000007</v>
      </c>
    </row>
    <row r="50" spans="1:19" x14ac:dyDescent="0.25">
      <c r="O50" s="180"/>
      <c r="P50" s="166"/>
      <c r="Q50" s="176"/>
      <c r="R50" s="177"/>
      <c r="S50" s="178"/>
    </row>
    <row r="51" spans="1:19" x14ac:dyDescent="0.25">
      <c r="A51" s="156" t="str">
        <f>A46</f>
        <v>AUTO</v>
      </c>
      <c r="B51" s="191"/>
      <c r="C51" s="156"/>
      <c r="D51" s="172"/>
      <c r="E51" s="156"/>
      <c r="F51" s="156"/>
      <c r="G51" s="156"/>
      <c r="H51" s="156"/>
      <c r="I51" s="156"/>
      <c r="J51" s="156"/>
      <c r="K51" s="156"/>
      <c r="L51" s="173"/>
      <c r="M51" s="177"/>
      <c r="N51" s="178"/>
      <c r="O51" s="181" t="s">
        <v>588</v>
      </c>
      <c r="P51" s="166"/>
      <c r="Q51" s="167"/>
      <c r="R51" s="165"/>
      <c r="S51" s="166"/>
    </row>
    <row r="52" spans="1:19" x14ac:dyDescent="0.25">
      <c r="A52" s="161" t="s">
        <v>605</v>
      </c>
      <c r="B52" s="165"/>
      <c r="C52" s="165"/>
      <c r="E52" s="165"/>
      <c r="F52" s="165"/>
      <c r="G52" s="165"/>
      <c r="H52" s="165"/>
      <c r="I52" s="165"/>
      <c r="J52" s="165"/>
      <c r="K52" s="165"/>
      <c r="M52" s="177"/>
      <c r="N52" s="178"/>
      <c r="O52" s="183"/>
      <c r="P52" s="166"/>
      <c r="Q52" s="167"/>
      <c r="R52" s="165"/>
      <c r="S52" s="166"/>
    </row>
    <row r="53" spans="1:19" x14ac:dyDescent="0.25">
      <c r="A53" s="166" t="str">
        <f>A48</f>
        <v>CANONE</v>
      </c>
      <c r="B53" s="165"/>
      <c r="C53" s="165"/>
      <c r="E53" s="165"/>
      <c r="F53" s="165"/>
      <c r="G53" s="165"/>
      <c r="H53" s="165"/>
      <c r="I53" s="165"/>
      <c r="J53" s="165"/>
      <c r="K53" s="165">
        <v>462.8</v>
      </c>
      <c r="L53" s="162">
        <v>462.8</v>
      </c>
      <c r="M53" s="165">
        <v>462.8</v>
      </c>
      <c r="N53" s="166">
        <v>462.8</v>
      </c>
      <c r="O53" s="183">
        <f>SUM(K53:N53)</f>
        <v>1851.2</v>
      </c>
      <c r="P53" s="166"/>
      <c r="Q53" s="167"/>
      <c r="R53" s="165">
        <f>O53*80%</f>
        <v>1480.96</v>
      </c>
      <c r="S53" s="166">
        <f>O53-R53</f>
        <v>370.24</v>
      </c>
    </row>
    <row r="54" spans="1:19" x14ac:dyDescent="0.25">
      <c r="A54" s="170" t="str">
        <f>A49</f>
        <v>SERVIZI</v>
      </c>
      <c r="B54" s="158"/>
      <c r="C54" s="158"/>
      <c r="D54" s="175"/>
      <c r="E54" s="158"/>
      <c r="F54" s="158"/>
      <c r="G54" s="158"/>
      <c r="H54" s="158"/>
      <c r="I54" s="158"/>
      <c r="J54" s="158"/>
      <c r="K54" s="158">
        <f>331.52</f>
        <v>331.52</v>
      </c>
      <c r="L54" s="175">
        <v>331.52</v>
      </c>
      <c r="M54" s="158">
        <v>331.52</v>
      </c>
      <c r="N54" s="170">
        <v>331.52</v>
      </c>
      <c r="O54" s="184">
        <f>SUM(B54:N54)</f>
        <v>1326.08</v>
      </c>
      <c r="P54" s="166"/>
      <c r="Q54" s="171"/>
      <c r="R54" s="158">
        <f>O54*80%</f>
        <v>1060.864</v>
      </c>
      <c r="S54" s="170">
        <f>O54-R54</f>
        <v>265.21599999999989</v>
      </c>
    </row>
    <row r="55" spans="1:19" x14ac:dyDescent="0.25">
      <c r="O55" s="180"/>
      <c r="P55" s="166"/>
      <c r="Q55" s="167"/>
      <c r="R55" s="165"/>
      <c r="S55" s="166"/>
    </row>
    <row r="56" spans="1:19" x14ac:dyDescent="0.25">
      <c r="A56" s="156" t="str">
        <f>A51</f>
        <v>AUTO</v>
      </c>
      <c r="B56" s="191"/>
      <c r="C56" s="156"/>
      <c r="D56" s="156"/>
      <c r="E56" s="156"/>
      <c r="F56" s="156"/>
      <c r="G56" s="156"/>
      <c r="H56" s="156"/>
      <c r="I56" s="156"/>
      <c r="J56" s="156"/>
      <c r="K56" s="156"/>
      <c r="L56" s="172"/>
      <c r="M56" s="156"/>
      <c r="N56" s="156"/>
      <c r="O56" s="161" t="s">
        <v>588</v>
      </c>
      <c r="P56" s="166"/>
      <c r="Q56" s="167"/>
      <c r="R56" s="165"/>
      <c r="S56" s="166"/>
    </row>
    <row r="57" spans="1:19" x14ac:dyDescent="0.25">
      <c r="A57" s="159" t="s">
        <v>606</v>
      </c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M57" s="165"/>
      <c r="N57" s="165"/>
      <c r="O57" s="168"/>
      <c r="P57" s="166"/>
      <c r="Q57" s="167"/>
      <c r="R57" s="165"/>
      <c r="S57" s="166"/>
    </row>
    <row r="58" spans="1:19" x14ac:dyDescent="0.25">
      <c r="A58" s="166" t="str">
        <f>A53</f>
        <v>CANONE</v>
      </c>
      <c r="B58" s="165"/>
      <c r="C58" s="165">
        <v>464.21</v>
      </c>
      <c r="D58" s="165">
        <v>464.21</v>
      </c>
      <c r="E58" s="165">
        <v>464.21</v>
      </c>
      <c r="F58" s="165">
        <v>464.21</v>
      </c>
      <c r="G58" s="165">
        <v>464.21</v>
      </c>
      <c r="H58" s="165">
        <v>464.21</v>
      </c>
      <c r="I58" s="165">
        <v>464.21</v>
      </c>
      <c r="J58" s="165">
        <v>464.21</v>
      </c>
      <c r="K58" s="165">
        <v>464.21</v>
      </c>
      <c r="L58" s="162">
        <v>464.21</v>
      </c>
      <c r="M58" s="165">
        <v>464.21</v>
      </c>
      <c r="N58" s="165">
        <v>464.21</v>
      </c>
      <c r="O58" s="168">
        <f>SUM(D58:N58)</f>
        <v>5106.3099999999995</v>
      </c>
      <c r="P58" s="166">
        <v>3615.2</v>
      </c>
      <c r="Q58" s="167">
        <f>O58-P58</f>
        <v>1491.1099999999997</v>
      </c>
      <c r="R58" s="165">
        <f>P58*30%</f>
        <v>1084.56</v>
      </c>
      <c r="S58" s="166">
        <f>P58-R58</f>
        <v>2530.64</v>
      </c>
    </row>
    <row r="59" spans="1:19" x14ac:dyDescent="0.25">
      <c r="A59" s="170" t="str">
        <f>A54</f>
        <v>SERVIZI</v>
      </c>
      <c r="B59" s="158"/>
      <c r="C59" s="158">
        <v>385.79</v>
      </c>
      <c r="D59" s="158">
        <v>385.79</v>
      </c>
      <c r="E59" s="158">
        <v>385.79</v>
      </c>
      <c r="F59" s="158">
        <v>385.79</v>
      </c>
      <c r="G59" s="158">
        <v>385.79</v>
      </c>
      <c r="H59" s="158">
        <v>385.79</v>
      </c>
      <c r="I59" s="158">
        <v>385.79</v>
      </c>
      <c r="J59" s="158">
        <v>385.79</v>
      </c>
      <c r="K59" s="158">
        <v>385.79</v>
      </c>
      <c r="L59" s="175">
        <v>385.79</v>
      </c>
      <c r="M59" s="158">
        <v>385.79</v>
      </c>
      <c r="N59" s="158">
        <v>385.79</v>
      </c>
      <c r="O59" s="163">
        <f>SUM(D59:N59)</f>
        <v>4243.6900000000005</v>
      </c>
      <c r="P59" s="166"/>
      <c r="Q59" s="167"/>
      <c r="R59" s="165">
        <f>O59*30%</f>
        <v>1273.1070000000002</v>
      </c>
      <c r="S59" s="166">
        <f>O59-R59</f>
        <v>2970.5830000000005</v>
      </c>
    </row>
    <row r="60" spans="1:19" x14ac:dyDescent="0.25">
      <c r="C60" s="185"/>
      <c r="D60" s="185"/>
      <c r="E60" s="185"/>
      <c r="P60" s="166"/>
      <c r="Q60" s="176"/>
      <c r="R60" s="177"/>
      <c r="S60" s="178"/>
    </row>
    <row r="61" spans="1:19" x14ac:dyDescent="0.25">
      <c r="A61" s="156" t="str">
        <f>A56</f>
        <v>AUTO</v>
      </c>
      <c r="B61" s="173"/>
      <c r="C61" s="156"/>
      <c r="D61" s="156"/>
      <c r="E61" s="156"/>
      <c r="F61" s="156"/>
      <c r="G61" s="156"/>
      <c r="H61" s="156"/>
      <c r="I61" s="156"/>
      <c r="J61" s="156"/>
      <c r="K61" s="156"/>
      <c r="L61" s="172"/>
      <c r="M61" s="156"/>
      <c r="N61" s="156"/>
      <c r="O61" s="161" t="s">
        <v>588</v>
      </c>
      <c r="P61" s="165"/>
      <c r="Q61" s="167"/>
      <c r="R61" s="165"/>
      <c r="S61" s="166"/>
    </row>
    <row r="62" spans="1:19" x14ac:dyDescent="0.25">
      <c r="A62" s="161" t="s">
        <v>607</v>
      </c>
      <c r="B62" s="166"/>
      <c r="C62" s="165"/>
      <c r="D62" s="165"/>
      <c r="E62" s="165"/>
      <c r="F62" s="165"/>
      <c r="G62" s="165"/>
      <c r="H62" s="165"/>
      <c r="I62" s="165"/>
      <c r="J62" s="165"/>
      <c r="K62" s="165"/>
      <c r="M62" s="165"/>
      <c r="N62" s="165"/>
      <c r="O62" s="166"/>
      <c r="P62" s="166"/>
      <c r="Q62" s="167"/>
      <c r="R62" s="165"/>
      <c r="S62" s="166"/>
    </row>
    <row r="63" spans="1:19" x14ac:dyDescent="0.25">
      <c r="A63" s="166" t="str">
        <f>A58</f>
        <v>CANONE</v>
      </c>
      <c r="B63" s="166"/>
      <c r="C63" s="165">
        <v>369.92</v>
      </c>
      <c r="D63" s="165">
        <v>369.92</v>
      </c>
      <c r="E63" s="165">
        <v>369.92</v>
      </c>
      <c r="F63" s="165">
        <v>369.92</v>
      </c>
      <c r="G63" s="165">
        <v>369.92</v>
      </c>
      <c r="H63" s="165">
        <v>369.92</v>
      </c>
      <c r="I63" s="165">
        <v>369.92</v>
      </c>
      <c r="J63" s="165">
        <v>369.92</v>
      </c>
      <c r="K63" s="165">
        <v>369.92</v>
      </c>
      <c r="L63" s="162">
        <v>369.92</v>
      </c>
      <c r="M63" s="165">
        <v>453.82</v>
      </c>
      <c r="N63" s="165">
        <v>453.82</v>
      </c>
      <c r="O63" s="168">
        <f>SUM(C63:N63)</f>
        <v>4606.84</v>
      </c>
      <c r="P63" s="166">
        <v>3615.2</v>
      </c>
      <c r="Q63" s="167">
        <f>O63-P63</f>
        <v>991.64000000000033</v>
      </c>
      <c r="R63" s="165">
        <f>P63*30%</f>
        <v>1084.56</v>
      </c>
      <c r="S63" s="166">
        <f>P63-R63</f>
        <v>2530.64</v>
      </c>
    </row>
    <row r="64" spans="1:19" x14ac:dyDescent="0.25">
      <c r="A64" s="170" t="str">
        <f>A59</f>
        <v>SERVIZI</v>
      </c>
      <c r="B64" s="170"/>
      <c r="C64" s="158">
        <v>344.08</v>
      </c>
      <c r="D64" s="158">
        <v>344.08</v>
      </c>
      <c r="E64" s="158">
        <v>344.08</v>
      </c>
      <c r="F64" s="158">
        <v>344.08</v>
      </c>
      <c r="G64" s="158">
        <v>344.08</v>
      </c>
      <c r="H64" s="158">
        <v>344.08</v>
      </c>
      <c r="I64" s="158">
        <v>344.08</v>
      </c>
      <c r="J64" s="158">
        <v>344.08</v>
      </c>
      <c r="K64" s="158">
        <v>344.08</v>
      </c>
      <c r="L64" s="175">
        <v>344.08</v>
      </c>
      <c r="M64" s="158">
        <v>396.29</v>
      </c>
      <c r="N64" s="158">
        <v>396.29</v>
      </c>
      <c r="O64" s="163">
        <f>SUM(D64:N64)</f>
        <v>3889.2999999999997</v>
      </c>
      <c r="P64" s="166"/>
      <c r="Q64" s="171"/>
      <c r="R64" s="158">
        <f>O64*30%</f>
        <v>1166.79</v>
      </c>
      <c r="S64" s="170">
        <f>O64-R64</f>
        <v>2722.5099999999998</v>
      </c>
    </row>
    <row r="65" spans="1:19" x14ac:dyDescent="0.25">
      <c r="O65" s="180"/>
      <c r="P65" s="166"/>
      <c r="Q65" s="167"/>
      <c r="R65" s="165"/>
      <c r="S65" s="166"/>
    </row>
    <row r="66" spans="1:19" x14ac:dyDescent="0.25">
      <c r="A66" s="156" t="str">
        <f>A61</f>
        <v>AUTO</v>
      </c>
      <c r="B66" s="191"/>
      <c r="C66" s="156"/>
      <c r="D66" s="156"/>
      <c r="E66" s="156"/>
      <c r="F66" s="156"/>
      <c r="G66" s="156"/>
      <c r="H66" s="156"/>
      <c r="I66" s="156"/>
      <c r="J66" s="156"/>
      <c r="K66" s="172"/>
      <c r="L66" s="156"/>
      <c r="M66" s="156"/>
      <c r="N66" s="156"/>
      <c r="O66" s="187" t="s">
        <v>588</v>
      </c>
      <c r="P66" s="166"/>
      <c r="Q66" s="167"/>
      <c r="R66" s="165"/>
      <c r="S66" s="166"/>
    </row>
    <row r="67" spans="1:19" x14ac:dyDescent="0.25">
      <c r="A67" s="161" t="s">
        <v>608</v>
      </c>
      <c r="B67" s="166"/>
      <c r="C67" s="165"/>
      <c r="D67" s="165"/>
      <c r="E67" s="165"/>
      <c r="F67" s="165"/>
      <c r="G67" s="165"/>
      <c r="H67" s="165"/>
      <c r="I67" s="165"/>
      <c r="J67" s="165"/>
      <c r="K67" s="165"/>
      <c r="M67" s="165"/>
      <c r="N67" s="165"/>
      <c r="O67" s="168"/>
      <c r="P67" s="166"/>
      <c r="Q67" s="167"/>
      <c r="R67" s="165"/>
      <c r="S67" s="166"/>
    </row>
    <row r="68" spans="1:19" x14ac:dyDescent="0.25">
      <c r="A68" s="166" t="str">
        <f>A63</f>
        <v>CANONE</v>
      </c>
      <c r="B68" s="166"/>
      <c r="C68" s="165">
        <v>258.04000000000002</v>
      </c>
      <c r="D68" s="165">
        <v>258.04000000000002</v>
      </c>
      <c r="E68" s="165">
        <v>258.04000000000002</v>
      </c>
      <c r="F68" s="165">
        <v>258.04000000000002</v>
      </c>
      <c r="G68" s="165">
        <v>258.04000000000002</v>
      </c>
      <c r="H68" s="165">
        <v>258.04000000000002</v>
      </c>
      <c r="I68" s="165">
        <v>258.04000000000002</v>
      </c>
      <c r="J68" s="165">
        <v>258.04000000000002</v>
      </c>
      <c r="K68" s="165">
        <v>258.04000000000002</v>
      </c>
      <c r="L68" s="162">
        <v>258.04000000000002</v>
      </c>
      <c r="M68" s="165">
        <v>258.04000000000002</v>
      </c>
      <c r="N68" s="165">
        <v>258.04000000000002</v>
      </c>
      <c r="O68" s="168">
        <f>SUM(B68:N68)</f>
        <v>3096.48</v>
      </c>
      <c r="P68" s="166"/>
      <c r="Q68" s="167"/>
      <c r="R68" s="165">
        <f>O68*30%</f>
        <v>928.94399999999996</v>
      </c>
      <c r="S68" s="166">
        <f>O68-R68</f>
        <v>2167.5360000000001</v>
      </c>
    </row>
    <row r="69" spans="1:19" x14ac:dyDescent="0.25">
      <c r="A69" s="170" t="str">
        <f>A64</f>
        <v>SERVIZI</v>
      </c>
      <c r="B69" s="170"/>
      <c r="C69" s="158">
        <v>241.96</v>
      </c>
      <c r="D69" s="158">
        <v>241.96</v>
      </c>
      <c r="E69" s="158">
        <v>241.96</v>
      </c>
      <c r="F69" s="158">
        <v>241.96</v>
      </c>
      <c r="G69" s="158">
        <v>241.96</v>
      </c>
      <c r="H69" s="158">
        <v>241.96</v>
      </c>
      <c r="I69" s="158">
        <v>241.96</v>
      </c>
      <c r="J69" s="158">
        <v>241.96</v>
      </c>
      <c r="K69" s="158">
        <v>241.96</v>
      </c>
      <c r="L69" s="175">
        <v>241.96</v>
      </c>
      <c r="M69" s="158">
        <v>241.96</v>
      </c>
      <c r="N69" s="158">
        <v>241.96</v>
      </c>
      <c r="O69" s="163">
        <f>SUM(H69:N69)</f>
        <v>1693.72</v>
      </c>
      <c r="P69" s="166"/>
      <c r="Q69" s="171"/>
      <c r="R69" s="158">
        <f>O69*30%</f>
        <v>508.11599999999999</v>
      </c>
      <c r="S69" s="170">
        <f>O69-R69</f>
        <v>1185.604</v>
      </c>
    </row>
    <row r="70" spans="1:19" x14ac:dyDescent="0.25">
      <c r="P70" s="192" t="s">
        <v>588</v>
      </c>
      <c r="Q70" s="162">
        <f>SUM(Q3:Q69)</f>
        <v>9663.119999999999</v>
      </c>
      <c r="R70" s="162">
        <f>SUM(R2:R69)</f>
        <v>30101.076000000008</v>
      </c>
    </row>
    <row r="71" spans="1:19" x14ac:dyDescent="0.25">
      <c r="C71" s="162">
        <f>SUM(C2:C70)</f>
        <v>7601.83</v>
      </c>
      <c r="D71" s="162">
        <f t="shared" ref="D71:L71" si="0">SUM(D2:D70)</f>
        <v>7601.83</v>
      </c>
      <c r="E71" s="162">
        <f t="shared" si="0"/>
        <v>7601.83</v>
      </c>
      <c r="F71" s="162">
        <f t="shared" si="0"/>
        <v>7601.83</v>
      </c>
      <c r="G71" s="162">
        <f t="shared" si="0"/>
        <v>7601.83</v>
      </c>
      <c r="H71" s="162">
        <f t="shared" si="0"/>
        <v>7601.83</v>
      </c>
      <c r="I71" s="162">
        <f t="shared" si="0"/>
        <v>7601.83</v>
      </c>
      <c r="J71" s="162">
        <f t="shared" si="0"/>
        <v>7601.83</v>
      </c>
      <c r="K71" s="162">
        <f t="shared" si="0"/>
        <v>6074.97</v>
      </c>
      <c r="L71" s="162">
        <f t="shared" si="0"/>
        <v>7601.83</v>
      </c>
      <c r="M71" s="162">
        <f>SUM(M3:M70)</f>
        <v>7737.94</v>
      </c>
      <c r="N71" s="162">
        <f>SUM(N3:N70)</f>
        <v>7737.94</v>
      </c>
      <c r="O71" s="162">
        <f>SUM(C71:N71)</f>
        <v>89967.32</v>
      </c>
      <c r="P71" s="162">
        <f>O71-'[2]20152016'!I122</f>
        <v>0</v>
      </c>
    </row>
    <row r="73" spans="1:19" x14ac:dyDescent="0.25">
      <c r="P73" s="180" t="s">
        <v>609</v>
      </c>
      <c r="Q73" s="193">
        <f>Q70+R70</f>
        <v>39764.196000000011</v>
      </c>
    </row>
    <row r="94" spans="11:11" x14ac:dyDescent="0.25">
      <c r="K94" s="162" t="s">
        <v>42</v>
      </c>
    </row>
    <row r="140" spans="16:16" x14ac:dyDescent="0.25">
      <c r="P140" s="166"/>
    </row>
    <row r="141" spans="16:16" x14ac:dyDescent="0.25">
      <c r="P141" s="166"/>
    </row>
    <row r="142" spans="16:16" x14ac:dyDescent="0.25">
      <c r="P142" s="166"/>
    </row>
  </sheetData>
  <pageMargins left="0.7" right="0.7" top="0.75" bottom="0.75" header="0.3" footer="0.3"/>
  <pageSetup paperSize="9" scale="3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2ACE9D7-E774-470B-B4C9-3A1A6E3FBE18}"/>
</file>

<file path=customXml/itemProps2.xml><?xml version="1.0" encoding="utf-8"?>
<ds:datastoreItem xmlns:ds="http://schemas.openxmlformats.org/officeDocument/2006/customXml" ds:itemID="{BCA848A8-1360-485D-9A38-ABB26EE9AD97}"/>
</file>

<file path=customXml/itemProps3.xml><?xml version="1.0" encoding="utf-8"?>
<ds:datastoreItem xmlns:ds="http://schemas.openxmlformats.org/officeDocument/2006/customXml" ds:itemID="{2356A93F-8F9D-4098-A75A-FCD4A8B648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7</vt:i4>
      </vt:variant>
    </vt:vector>
  </HeadingPairs>
  <TitlesOfParts>
    <vt:vector size="11" baseType="lpstr">
      <vt:lpstr>ires irap 2016</vt:lpstr>
      <vt:lpstr>O - Conto economico</vt:lpstr>
      <vt:lpstr>bilancio</vt:lpstr>
      <vt:lpstr>noleggi lungo termine</vt:lpstr>
      <vt:lpstr>'ires irap 2016'!Area_stampa</vt:lpstr>
      <vt:lpstr>'O - Conto economico'!Area_stampa</vt:lpstr>
      <vt:lpstr>bilancio!ContoEco_A</vt:lpstr>
      <vt:lpstr>bilancio!ContoEco_ABCD</vt:lpstr>
      <vt:lpstr>bilancio!ContoEco_B</vt:lpstr>
      <vt:lpstr>bilancio!ContoEco_C</vt:lpstr>
      <vt:lpstr>bilancio!ContoEco_D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Maurizio Checchin</dc:creator>
  <cp:lastModifiedBy>Maurizio Checchin</cp:lastModifiedBy>
  <cp:lastPrinted>2019-09-10T08:17:38Z</cp:lastPrinted>
  <dcterms:created xsi:type="dcterms:W3CDTF">2014-02-14T13:22:21Z</dcterms:created>
  <dcterms:modified xsi:type="dcterms:W3CDTF">2019-09-12T15:03:53Z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